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7\Water Management\"/>
    </mc:Choice>
  </mc:AlternateContent>
  <xr:revisionPtr revIDLastSave="0" documentId="8_{21DB47F7-4D57-4042-B98B-808D23FE28E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'DC21'!$A$1:$L$43</definedName>
    <definedName name="_xlnm.Print_Area" localSheetId="13">'DC22'!$A$1:$L$43</definedName>
    <definedName name="_xlnm.Print_Area" localSheetId="17">'DC23'!$A$1:$L$43</definedName>
    <definedName name="_xlnm.Print_Area" localSheetId="22">'DC24'!$A$1:$L$43</definedName>
    <definedName name="_xlnm.Print_Area" localSheetId="26">'DC25'!$A$1:$L$43</definedName>
    <definedName name="_xlnm.Print_Area" localSheetId="32">'DC26'!$A$1:$L$43</definedName>
    <definedName name="_xlnm.Print_Area" localSheetId="37">'DC27'!$A$1:$L$43</definedName>
    <definedName name="_xlnm.Print_Area" localSheetId="43">'DC28'!$A$1:$L$43</definedName>
    <definedName name="_xlnm.Print_Area" localSheetId="48">'DC29'!$A$1:$L$43</definedName>
    <definedName name="_xlnm.Print_Area" localSheetId="53">'DC43'!$A$1:$L$43</definedName>
    <definedName name="_xlnm.Print_Area" localSheetId="0">ETH!$A$1:$L$43</definedName>
    <definedName name="_xlnm.Print_Area" localSheetId="1">'KZN212'!$A$1:$L$43</definedName>
    <definedName name="_xlnm.Print_Area" localSheetId="2">'KZN213'!$A$1:$L$43</definedName>
    <definedName name="_xlnm.Print_Area" localSheetId="3">'KZN214'!$A$1:$L$43</definedName>
    <definedName name="_xlnm.Print_Area" localSheetId="4">'KZN216'!$A$1:$L$43</definedName>
    <definedName name="_xlnm.Print_Area" localSheetId="6">'KZN221'!$A$1:$L$43</definedName>
    <definedName name="_xlnm.Print_Area" localSheetId="7">'KZN222'!$A$1:$L$43</definedName>
    <definedName name="_xlnm.Print_Area" localSheetId="8">'KZN223'!$A$1:$L$43</definedName>
    <definedName name="_xlnm.Print_Area" localSheetId="9">'KZN224'!$A$1:$L$43</definedName>
    <definedName name="_xlnm.Print_Area" localSheetId="10">'KZN225'!$A$1:$L$43</definedName>
    <definedName name="_xlnm.Print_Area" localSheetId="11">'KZN226'!$A$1:$L$43</definedName>
    <definedName name="_xlnm.Print_Area" localSheetId="12">'KZN227'!$A$1:$L$43</definedName>
    <definedName name="_xlnm.Print_Area" localSheetId="14">'KZN235'!$A$1:$L$43</definedName>
    <definedName name="_xlnm.Print_Area" localSheetId="15">'KZN237'!$A$1:$L$43</definedName>
    <definedName name="_xlnm.Print_Area" localSheetId="16">'KZN238'!$A$1:$L$43</definedName>
    <definedName name="_xlnm.Print_Area" localSheetId="18">'KZN241'!$A$1:$L$43</definedName>
    <definedName name="_xlnm.Print_Area" localSheetId="19">'KZN242'!$A$1:$L$43</definedName>
    <definedName name="_xlnm.Print_Area" localSheetId="20">'KZN244'!$A$1:$L$43</definedName>
    <definedName name="_xlnm.Print_Area" localSheetId="21">'KZN245'!$A$1:$L$43</definedName>
    <definedName name="_xlnm.Print_Area" localSheetId="23">'KZN252'!$A$1:$L$43</definedName>
    <definedName name="_xlnm.Print_Area" localSheetId="24">'KZN253'!$A$1:$L$43</definedName>
    <definedName name="_xlnm.Print_Area" localSheetId="25">'KZN254'!$A$1:$L$43</definedName>
    <definedName name="_xlnm.Print_Area" localSheetId="27">'KZN261'!$A$1:$L$43</definedName>
    <definedName name="_xlnm.Print_Area" localSheetId="28">'KZN262'!$A$1:$L$43</definedName>
    <definedName name="_xlnm.Print_Area" localSheetId="29">'KZN263'!$A$1:$L$43</definedName>
    <definedName name="_xlnm.Print_Area" localSheetId="30">'KZN265'!$A$1:$L$43</definedName>
    <definedName name="_xlnm.Print_Area" localSheetId="31">'KZN266'!$A$1:$L$43</definedName>
    <definedName name="_xlnm.Print_Area" localSheetId="33">'KZN271'!$A$1:$L$43</definedName>
    <definedName name="_xlnm.Print_Area" localSheetId="34">'KZN272'!$A$1:$L$43</definedName>
    <definedName name="_xlnm.Print_Area" localSheetId="35">'KZN275'!$A$1:$L$43</definedName>
    <definedName name="_xlnm.Print_Area" localSheetId="36">'KZN276'!$A$1:$L$43</definedName>
    <definedName name="_xlnm.Print_Area" localSheetId="38">'KZN281'!$A$1:$L$43</definedName>
    <definedName name="_xlnm.Print_Area" localSheetId="39">'KZN282'!$A$1:$L$43</definedName>
    <definedName name="_xlnm.Print_Area" localSheetId="40">'KZN284'!$A$1:$L$43</definedName>
    <definedName name="_xlnm.Print_Area" localSheetId="41">'KZN285'!$A$1:$L$43</definedName>
    <definedName name="_xlnm.Print_Area" localSheetId="42">'KZN286'!$A$1:$L$43</definedName>
    <definedName name="_xlnm.Print_Area" localSheetId="44">'KZN291'!$A$1:$L$43</definedName>
    <definedName name="_xlnm.Print_Area" localSheetId="45">'KZN292'!$A$1:$L$43</definedName>
    <definedName name="_xlnm.Print_Area" localSheetId="46">'KZN293'!$A$1:$L$43</definedName>
    <definedName name="_xlnm.Print_Area" localSheetId="47">'KZN294'!$A$1:$L$43</definedName>
    <definedName name="_xlnm.Print_Area" localSheetId="49">'KZN433'!$A$1:$L$43</definedName>
    <definedName name="_xlnm.Print_Area" localSheetId="50">'KZN434'!$A$1:$L$43</definedName>
    <definedName name="_xlnm.Print_Area" localSheetId="51">'KZN435'!$A$1:$L$43</definedName>
    <definedName name="_xlnm.Print_Area" localSheetId="52">'KZN436'!$A$1:$L$43</definedName>
    <definedName name="_xlnm.Print_Area" localSheetId="54">Summary!$A$1:$L$43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8" i="34" l="1"/>
  <c r="D40" i="34" s="1"/>
  <c r="E38" i="50"/>
  <c r="E40" i="50" s="1"/>
  <c r="L36" i="2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3"/>
  <c r="K36" i="13"/>
  <c r="J36" i="13"/>
  <c r="I36" i="13"/>
  <c r="H36" i="13"/>
  <c r="G36" i="13"/>
  <c r="F36" i="13"/>
  <c r="E36" i="13"/>
  <c r="D36" i="13"/>
  <c r="C36" i="13"/>
  <c r="L36" i="14"/>
  <c r="K36" i="14"/>
  <c r="J36" i="14"/>
  <c r="I36" i="14"/>
  <c r="H36" i="14"/>
  <c r="G36" i="14"/>
  <c r="F36" i="14"/>
  <c r="E36" i="14"/>
  <c r="D36" i="14"/>
  <c r="C36" i="14"/>
  <c r="L36" i="15"/>
  <c r="K36" i="15"/>
  <c r="J36" i="15"/>
  <c r="I36" i="15"/>
  <c r="H36" i="15"/>
  <c r="G36" i="15"/>
  <c r="F36" i="15"/>
  <c r="E36" i="15"/>
  <c r="D36" i="15"/>
  <c r="C36" i="15"/>
  <c r="L36" i="16"/>
  <c r="K36" i="16"/>
  <c r="J36" i="16"/>
  <c r="I36" i="16"/>
  <c r="H36" i="16"/>
  <c r="G36" i="16"/>
  <c r="F36" i="16"/>
  <c r="E36" i="16"/>
  <c r="D36" i="16"/>
  <c r="C36" i="16"/>
  <c r="L36" i="17"/>
  <c r="K36" i="17"/>
  <c r="J36" i="17"/>
  <c r="I36" i="17"/>
  <c r="H36" i="17"/>
  <c r="G36" i="17"/>
  <c r="F36" i="17"/>
  <c r="E36" i="17"/>
  <c r="D36" i="17"/>
  <c r="C36" i="17"/>
  <c r="L36" i="18"/>
  <c r="K36" i="18"/>
  <c r="J36" i="18"/>
  <c r="I36" i="18"/>
  <c r="H36" i="18"/>
  <c r="G36" i="18"/>
  <c r="F36" i="18"/>
  <c r="E36" i="18"/>
  <c r="D36" i="18"/>
  <c r="C36" i="18"/>
  <c r="L36" i="19"/>
  <c r="K36" i="19"/>
  <c r="J36" i="19"/>
  <c r="I36" i="19"/>
  <c r="H36" i="19"/>
  <c r="G36" i="19"/>
  <c r="F36" i="19"/>
  <c r="E36" i="19"/>
  <c r="D36" i="19"/>
  <c r="C36" i="19"/>
  <c r="L36" i="20"/>
  <c r="K36" i="20"/>
  <c r="J36" i="20"/>
  <c r="I36" i="20"/>
  <c r="H36" i="20"/>
  <c r="G36" i="20"/>
  <c r="F36" i="20"/>
  <c r="E36" i="20"/>
  <c r="D36" i="20"/>
  <c r="C36" i="20"/>
  <c r="L36" i="21"/>
  <c r="K36" i="21"/>
  <c r="J36" i="21"/>
  <c r="I36" i="21"/>
  <c r="H36" i="21"/>
  <c r="G36" i="21"/>
  <c r="F36" i="21"/>
  <c r="E36" i="21"/>
  <c r="D36" i="21"/>
  <c r="C36" i="21"/>
  <c r="L36" i="22"/>
  <c r="K36" i="22"/>
  <c r="J36" i="22"/>
  <c r="I36" i="22"/>
  <c r="H36" i="22"/>
  <c r="G36" i="22"/>
  <c r="F36" i="22"/>
  <c r="E36" i="22"/>
  <c r="D36" i="22"/>
  <c r="C36" i="22"/>
  <c r="L36" i="23"/>
  <c r="K36" i="23"/>
  <c r="J36" i="23"/>
  <c r="I36" i="23"/>
  <c r="H36" i="23"/>
  <c r="G36" i="23"/>
  <c r="F36" i="23"/>
  <c r="E36" i="23"/>
  <c r="D36" i="23"/>
  <c r="C36" i="23"/>
  <c r="L36" i="24"/>
  <c r="K36" i="24"/>
  <c r="J36" i="24"/>
  <c r="I36" i="24"/>
  <c r="H36" i="24"/>
  <c r="G36" i="24"/>
  <c r="F36" i="24"/>
  <c r="E36" i="24"/>
  <c r="D36" i="24"/>
  <c r="C36" i="24"/>
  <c r="L36" i="25"/>
  <c r="K36" i="25"/>
  <c r="J36" i="25"/>
  <c r="I36" i="25"/>
  <c r="H36" i="25"/>
  <c r="G36" i="25"/>
  <c r="F36" i="25"/>
  <c r="E36" i="25"/>
  <c r="D36" i="25"/>
  <c r="C36" i="25"/>
  <c r="L36" i="26"/>
  <c r="K36" i="26"/>
  <c r="J36" i="26"/>
  <c r="I36" i="26"/>
  <c r="H36" i="26"/>
  <c r="G36" i="26"/>
  <c r="F36" i="26"/>
  <c r="E36" i="26"/>
  <c r="D36" i="26"/>
  <c r="C36" i="26"/>
  <c r="L36" i="27"/>
  <c r="K36" i="27"/>
  <c r="J36" i="27"/>
  <c r="I36" i="27"/>
  <c r="H36" i="27"/>
  <c r="G36" i="27"/>
  <c r="F36" i="27"/>
  <c r="E36" i="27"/>
  <c r="D36" i="27"/>
  <c r="C36" i="27"/>
  <c r="L36" i="28"/>
  <c r="K36" i="28"/>
  <c r="J36" i="28"/>
  <c r="I36" i="28"/>
  <c r="H36" i="28"/>
  <c r="G36" i="28"/>
  <c r="F36" i="28"/>
  <c r="E36" i="28"/>
  <c r="D36" i="28"/>
  <c r="C36" i="28"/>
  <c r="L36" i="29"/>
  <c r="K36" i="29"/>
  <c r="J36" i="29"/>
  <c r="I36" i="29"/>
  <c r="H36" i="29"/>
  <c r="G36" i="29"/>
  <c r="F36" i="29"/>
  <c r="E36" i="29"/>
  <c r="D36" i="29"/>
  <c r="C36" i="29"/>
  <c r="L36" i="30"/>
  <c r="K36" i="30"/>
  <c r="J36" i="30"/>
  <c r="I36" i="30"/>
  <c r="H36" i="30"/>
  <c r="G36" i="30"/>
  <c r="F36" i="30"/>
  <c r="E36" i="30"/>
  <c r="D36" i="30"/>
  <c r="C36" i="30"/>
  <c r="L36" i="31"/>
  <c r="K36" i="31"/>
  <c r="J36" i="31"/>
  <c r="I36" i="31"/>
  <c r="H36" i="31"/>
  <c r="G36" i="31"/>
  <c r="F36" i="31"/>
  <c r="E36" i="31"/>
  <c r="D36" i="31"/>
  <c r="C36" i="31"/>
  <c r="L36" i="32"/>
  <c r="K36" i="32"/>
  <c r="J36" i="32"/>
  <c r="I36" i="32"/>
  <c r="H36" i="32"/>
  <c r="G36" i="32"/>
  <c r="F36" i="32"/>
  <c r="E36" i="32"/>
  <c r="D36" i="32"/>
  <c r="C36" i="32"/>
  <c r="L36" i="33"/>
  <c r="K36" i="33"/>
  <c r="J36" i="33"/>
  <c r="I36" i="33"/>
  <c r="H36" i="33"/>
  <c r="G36" i="33"/>
  <c r="F36" i="33"/>
  <c r="E36" i="33"/>
  <c r="D36" i="33"/>
  <c r="C36" i="33"/>
  <c r="L36" i="34"/>
  <c r="K36" i="34"/>
  <c r="J36" i="34"/>
  <c r="I36" i="34"/>
  <c r="H36" i="34"/>
  <c r="G36" i="34"/>
  <c r="F36" i="34"/>
  <c r="E36" i="34"/>
  <c r="D36" i="34"/>
  <c r="C36" i="34"/>
  <c r="L36" i="35"/>
  <c r="K36" i="35"/>
  <c r="J36" i="35"/>
  <c r="I36" i="35"/>
  <c r="H36" i="35"/>
  <c r="G36" i="35"/>
  <c r="F36" i="35"/>
  <c r="E36" i="35"/>
  <c r="D36" i="35"/>
  <c r="C36" i="35"/>
  <c r="L36" i="36"/>
  <c r="K36" i="36"/>
  <c r="J36" i="36"/>
  <c r="I36" i="36"/>
  <c r="H36" i="36"/>
  <c r="G36" i="36"/>
  <c r="F36" i="36"/>
  <c r="E36" i="36"/>
  <c r="D36" i="36"/>
  <c r="C36" i="36"/>
  <c r="L36" i="37"/>
  <c r="K36" i="37"/>
  <c r="J36" i="37"/>
  <c r="I36" i="37"/>
  <c r="H36" i="37"/>
  <c r="G36" i="37"/>
  <c r="F36" i="37"/>
  <c r="E36" i="37"/>
  <c r="D36" i="37"/>
  <c r="C36" i="37"/>
  <c r="L36" i="38"/>
  <c r="K36" i="38"/>
  <c r="J36" i="38"/>
  <c r="I36" i="38"/>
  <c r="H36" i="38"/>
  <c r="G36" i="38"/>
  <c r="F36" i="38"/>
  <c r="E36" i="38"/>
  <c r="D36" i="38"/>
  <c r="C36" i="38"/>
  <c r="L36" i="39"/>
  <c r="K36" i="39"/>
  <c r="J36" i="39"/>
  <c r="I36" i="39"/>
  <c r="H36" i="39"/>
  <c r="G36" i="39"/>
  <c r="F36" i="39"/>
  <c r="E36" i="39"/>
  <c r="D36" i="39"/>
  <c r="C36" i="39"/>
  <c r="L36" i="40"/>
  <c r="K36" i="40"/>
  <c r="J36" i="40"/>
  <c r="I36" i="40"/>
  <c r="H36" i="40"/>
  <c r="G36" i="40"/>
  <c r="F36" i="40"/>
  <c r="E36" i="40"/>
  <c r="D36" i="40"/>
  <c r="C36" i="40"/>
  <c r="L36" i="41"/>
  <c r="K36" i="41"/>
  <c r="J36" i="41"/>
  <c r="I36" i="41"/>
  <c r="H36" i="41"/>
  <c r="G36" i="41"/>
  <c r="F36" i="41"/>
  <c r="E36" i="41"/>
  <c r="D36" i="41"/>
  <c r="C36" i="41"/>
  <c r="L36" i="42"/>
  <c r="K36" i="42"/>
  <c r="J36" i="42"/>
  <c r="I36" i="42"/>
  <c r="H36" i="42"/>
  <c r="G36" i="42"/>
  <c r="F36" i="42"/>
  <c r="E36" i="42"/>
  <c r="D36" i="42"/>
  <c r="C36" i="42"/>
  <c r="L36" i="43"/>
  <c r="K36" i="43"/>
  <c r="J36" i="43"/>
  <c r="I36" i="43"/>
  <c r="H36" i="43"/>
  <c r="G36" i="43"/>
  <c r="F36" i="43"/>
  <c r="E36" i="43"/>
  <c r="D36" i="43"/>
  <c r="C36" i="43"/>
  <c r="L36" i="44"/>
  <c r="K36" i="44"/>
  <c r="J36" i="44"/>
  <c r="I36" i="44"/>
  <c r="H36" i="44"/>
  <c r="G36" i="44"/>
  <c r="F36" i="44"/>
  <c r="E36" i="44"/>
  <c r="D36" i="44"/>
  <c r="C36" i="44"/>
  <c r="L36" i="45"/>
  <c r="K36" i="45"/>
  <c r="J36" i="45"/>
  <c r="I36" i="45"/>
  <c r="H36" i="45"/>
  <c r="G36" i="45"/>
  <c r="F36" i="45"/>
  <c r="E36" i="45"/>
  <c r="D36" i="45"/>
  <c r="C36" i="45"/>
  <c r="L36" i="46"/>
  <c r="K36" i="46"/>
  <c r="J36" i="46"/>
  <c r="I36" i="46"/>
  <c r="H36" i="46"/>
  <c r="G36" i="46"/>
  <c r="F36" i="46"/>
  <c r="E36" i="46"/>
  <c r="D36" i="46"/>
  <c r="C36" i="46"/>
  <c r="L36" i="47"/>
  <c r="K36" i="47"/>
  <c r="J36" i="47"/>
  <c r="I36" i="47"/>
  <c r="H36" i="47"/>
  <c r="G36" i="47"/>
  <c r="F36" i="47"/>
  <c r="E36" i="47"/>
  <c r="D36" i="47"/>
  <c r="C36" i="47"/>
  <c r="L36" i="48"/>
  <c r="K36" i="48"/>
  <c r="J36" i="48"/>
  <c r="I36" i="48"/>
  <c r="H36" i="48"/>
  <c r="G36" i="48"/>
  <c r="F36" i="48"/>
  <c r="E36" i="48"/>
  <c r="D36" i="48"/>
  <c r="C36" i="48"/>
  <c r="L36" i="49"/>
  <c r="K36" i="49"/>
  <c r="J36" i="49"/>
  <c r="I36" i="49"/>
  <c r="H36" i="49"/>
  <c r="G36" i="49"/>
  <c r="F36" i="49"/>
  <c r="E36" i="49"/>
  <c r="D36" i="49"/>
  <c r="C36" i="49"/>
  <c r="L36" i="50"/>
  <c r="K36" i="50"/>
  <c r="J36" i="50"/>
  <c r="I36" i="50"/>
  <c r="H36" i="50"/>
  <c r="G36" i="50"/>
  <c r="F36" i="50"/>
  <c r="E36" i="50"/>
  <c r="D36" i="50"/>
  <c r="C36" i="50"/>
  <c r="L36" i="51"/>
  <c r="K36" i="51"/>
  <c r="J36" i="51"/>
  <c r="I36" i="51"/>
  <c r="H36" i="51"/>
  <c r="G36" i="51"/>
  <c r="F36" i="51"/>
  <c r="E36" i="51"/>
  <c r="D36" i="51"/>
  <c r="C36" i="51"/>
  <c r="L36" i="52"/>
  <c r="K36" i="52"/>
  <c r="J36" i="52"/>
  <c r="I36" i="52"/>
  <c r="H36" i="52"/>
  <c r="G36" i="52"/>
  <c r="F36" i="52"/>
  <c r="E36" i="52"/>
  <c r="D36" i="52"/>
  <c r="C36" i="52"/>
  <c r="L36" i="53"/>
  <c r="K36" i="53"/>
  <c r="J36" i="53"/>
  <c r="I36" i="53"/>
  <c r="H36" i="53"/>
  <c r="G36" i="53"/>
  <c r="F36" i="53"/>
  <c r="E36" i="53"/>
  <c r="D36" i="53"/>
  <c r="C36" i="53"/>
  <c r="L36" i="54"/>
  <c r="K36" i="54"/>
  <c r="J36" i="54"/>
  <c r="I36" i="54"/>
  <c r="H36" i="54"/>
  <c r="G36" i="54"/>
  <c r="F36" i="54"/>
  <c r="E36" i="54"/>
  <c r="D36" i="54"/>
  <c r="C36" i="54"/>
  <c r="L36" i="55"/>
  <c r="K36" i="55"/>
  <c r="J36" i="55"/>
  <c r="I36" i="55"/>
  <c r="H36" i="55"/>
  <c r="G36" i="55"/>
  <c r="F36" i="55"/>
  <c r="E36" i="55"/>
  <c r="D36" i="55"/>
  <c r="C36" i="55"/>
  <c r="L36" i="1"/>
  <c r="K36" i="1"/>
  <c r="J36" i="1"/>
  <c r="I36" i="1"/>
  <c r="H36" i="1"/>
  <c r="G36" i="1"/>
  <c r="F36" i="1"/>
  <c r="E36" i="1"/>
  <c r="D36" i="1"/>
  <c r="C36" i="1"/>
  <c r="L27" i="2"/>
  <c r="K27" i="2"/>
  <c r="J27" i="2"/>
  <c r="I27" i="2"/>
  <c r="H27" i="2"/>
  <c r="G27" i="2"/>
  <c r="F27" i="2"/>
  <c r="E27" i="2"/>
  <c r="D27" i="2"/>
  <c r="C27" i="2"/>
  <c r="L27" i="3"/>
  <c r="K27" i="3"/>
  <c r="J27" i="3"/>
  <c r="I27" i="3"/>
  <c r="H27" i="3"/>
  <c r="G27" i="3"/>
  <c r="F27" i="3"/>
  <c r="E27" i="3"/>
  <c r="D27" i="3"/>
  <c r="C27" i="3"/>
  <c r="L27" i="4"/>
  <c r="K27" i="4"/>
  <c r="J27" i="4"/>
  <c r="I27" i="4"/>
  <c r="H27" i="4"/>
  <c r="G27" i="4"/>
  <c r="F27" i="4"/>
  <c r="E27" i="4"/>
  <c r="D27" i="4"/>
  <c r="C27" i="4"/>
  <c r="L27" i="5"/>
  <c r="K27" i="5"/>
  <c r="J27" i="5"/>
  <c r="I27" i="5"/>
  <c r="H27" i="5"/>
  <c r="G27" i="5"/>
  <c r="F27" i="5"/>
  <c r="E27" i="5"/>
  <c r="D27" i="5"/>
  <c r="C27" i="5"/>
  <c r="L27" i="6"/>
  <c r="K27" i="6"/>
  <c r="J27" i="6"/>
  <c r="I27" i="6"/>
  <c r="H27" i="6"/>
  <c r="G27" i="6"/>
  <c r="F27" i="6"/>
  <c r="E27" i="6"/>
  <c r="D27" i="6"/>
  <c r="C27" i="6"/>
  <c r="L27" i="7"/>
  <c r="K27" i="7"/>
  <c r="J27" i="7"/>
  <c r="I27" i="7"/>
  <c r="H27" i="7"/>
  <c r="G27" i="7"/>
  <c r="F27" i="7"/>
  <c r="E27" i="7"/>
  <c r="D27" i="7"/>
  <c r="C27" i="7"/>
  <c r="L27" i="8"/>
  <c r="K27" i="8"/>
  <c r="J27" i="8"/>
  <c r="I27" i="8"/>
  <c r="H27" i="8"/>
  <c r="G27" i="8"/>
  <c r="F27" i="8"/>
  <c r="E27" i="8"/>
  <c r="D27" i="8"/>
  <c r="C27" i="8"/>
  <c r="L27" i="9"/>
  <c r="K27" i="9"/>
  <c r="J27" i="9"/>
  <c r="I27" i="9"/>
  <c r="H27" i="9"/>
  <c r="G27" i="9"/>
  <c r="F27" i="9"/>
  <c r="E27" i="9"/>
  <c r="D27" i="9"/>
  <c r="C27" i="9"/>
  <c r="L27" i="10"/>
  <c r="K27" i="10"/>
  <c r="J27" i="10"/>
  <c r="I27" i="10"/>
  <c r="H27" i="10"/>
  <c r="G27" i="10"/>
  <c r="F27" i="10"/>
  <c r="E27" i="10"/>
  <c r="D27" i="10"/>
  <c r="C27" i="10"/>
  <c r="L27" i="11"/>
  <c r="K27" i="11"/>
  <c r="J27" i="11"/>
  <c r="I27" i="11"/>
  <c r="H27" i="11"/>
  <c r="G27" i="11"/>
  <c r="F27" i="11"/>
  <c r="E27" i="11"/>
  <c r="D27" i="11"/>
  <c r="C27" i="11"/>
  <c r="L27" i="12"/>
  <c r="K27" i="12"/>
  <c r="J27" i="12"/>
  <c r="I27" i="12"/>
  <c r="H27" i="12"/>
  <c r="G27" i="12"/>
  <c r="F27" i="12"/>
  <c r="E27" i="12"/>
  <c r="D27" i="12"/>
  <c r="C27" i="12"/>
  <c r="L27" i="13"/>
  <c r="K27" i="13"/>
  <c r="J27" i="13"/>
  <c r="I27" i="13"/>
  <c r="H27" i="13"/>
  <c r="G27" i="13"/>
  <c r="F27" i="13"/>
  <c r="E27" i="13"/>
  <c r="D27" i="13"/>
  <c r="C27" i="13"/>
  <c r="L27" i="14"/>
  <c r="K27" i="14"/>
  <c r="J27" i="14"/>
  <c r="I27" i="14"/>
  <c r="H27" i="14"/>
  <c r="G27" i="14"/>
  <c r="F27" i="14"/>
  <c r="E27" i="14"/>
  <c r="D27" i="14"/>
  <c r="C27" i="14"/>
  <c r="L27" i="15"/>
  <c r="K27" i="15"/>
  <c r="J27" i="15"/>
  <c r="I27" i="15"/>
  <c r="H27" i="15"/>
  <c r="G27" i="15"/>
  <c r="F27" i="15"/>
  <c r="E27" i="15"/>
  <c r="D27" i="15"/>
  <c r="C27" i="15"/>
  <c r="L27" i="16"/>
  <c r="K27" i="16"/>
  <c r="J27" i="16"/>
  <c r="I27" i="16"/>
  <c r="H27" i="16"/>
  <c r="G27" i="16"/>
  <c r="F27" i="16"/>
  <c r="E27" i="16"/>
  <c r="D27" i="16"/>
  <c r="C27" i="16"/>
  <c r="L27" i="17"/>
  <c r="K27" i="17"/>
  <c r="J27" i="17"/>
  <c r="I27" i="17"/>
  <c r="H27" i="17"/>
  <c r="G27" i="17"/>
  <c r="F27" i="17"/>
  <c r="E27" i="17"/>
  <c r="D27" i="17"/>
  <c r="C27" i="17"/>
  <c r="L27" i="18"/>
  <c r="K27" i="18"/>
  <c r="J27" i="18"/>
  <c r="I27" i="18"/>
  <c r="H27" i="18"/>
  <c r="G27" i="18"/>
  <c r="F27" i="18"/>
  <c r="E27" i="18"/>
  <c r="D27" i="18"/>
  <c r="C27" i="18"/>
  <c r="L27" i="19"/>
  <c r="K27" i="19"/>
  <c r="J27" i="19"/>
  <c r="I27" i="19"/>
  <c r="H27" i="19"/>
  <c r="G27" i="19"/>
  <c r="F27" i="19"/>
  <c r="E27" i="19"/>
  <c r="D27" i="19"/>
  <c r="C27" i="19"/>
  <c r="L27" i="20"/>
  <c r="K27" i="20"/>
  <c r="J27" i="20"/>
  <c r="I27" i="20"/>
  <c r="H27" i="20"/>
  <c r="G27" i="20"/>
  <c r="F27" i="20"/>
  <c r="E27" i="20"/>
  <c r="D27" i="20"/>
  <c r="C27" i="20"/>
  <c r="L27" i="21"/>
  <c r="K27" i="21"/>
  <c r="J27" i="21"/>
  <c r="I27" i="21"/>
  <c r="H27" i="21"/>
  <c r="G27" i="21"/>
  <c r="F27" i="21"/>
  <c r="E27" i="21"/>
  <c r="D27" i="21"/>
  <c r="C27" i="21"/>
  <c r="L27" i="22"/>
  <c r="K27" i="22"/>
  <c r="J27" i="22"/>
  <c r="I27" i="22"/>
  <c r="H27" i="22"/>
  <c r="G27" i="22"/>
  <c r="F27" i="22"/>
  <c r="E27" i="22"/>
  <c r="D27" i="22"/>
  <c r="C27" i="22"/>
  <c r="L27" i="23"/>
  <c r="K27" i="23"/>
  <c r="J27" i="23"/>
  <c r="I27" i="23"/>
  <c r="H27" i="23"/>
  <c r="G27" i="23"/>
  <c r="F27" i="23"/>
  <c r="E27" i="23"/>
  <c r="D27" i="23"/>
  <c r="C27" i="23"/>
  <c r="L27" i="24"/>
  <c r="K27" i="24"/>
  <c r="J27" i="24"/>
  <c r="I27" i="24"/>
  <c r="H27" i="24"/>
  <c r="G27" i="24"/>
  <c r="F27" i="24"/>
  <c r="E27" i="24"/>
  <c r="D27" i="24"/>
  <c r="C27" i="24"/>
  <c r="L27" i="25"/>
  <c r="K27" i="25"/>
  <c r="J27" i="25"/>
  <c r="I27" i="25"/>
  <c r="H27" i="25"/>
  <c r="G27" i="25"/>
  <c r="F27" i="25"/>
  <c r="E27" i="25"/>
  <c r="D27" i="25"/>
  <c r="C27" i="25"/>
  <c r="L27" i="26"/>
  <c r="K27" i="26"/>
  <c r="J27" i="26"/>
  <c r="I27" i="26"/>
  <c r="H27" i="26"/>
  <c r="G27" i="26"/>
  <c r="F27" i="26"/>
  <c r="E27" i="26"/>
  <c r="D27" i="26"/>
  <c r="C27" i="26"/>
  <c r="L27" i="27"/>
  <c r="K27" i="27"/>
  <c r="J27" i="27"/>
  <c r="I27" i="27"/>
  <c r="H27" i="27"/>
  <c r="G27" i="27"/>
  <c r="F27" i="27"/>
  <c r="E27" i="27"/>
  <c r="D27" i="27"/>
  <c r="C27" i="27"/>
  <c r="L27" i="28"/>
  <c r="K27" i="28"/>
  <c r="J27" i="28"/>
  <c r="I27" i="28"/>
  <c r="H27" i="28"/>
  <c r="G27" i="28"/>
  <c r="F27" i="28"/>
  <c r="E27" i="28"/>
  <c r="D27" i="28"/>
  <c r="C27" i="28"/>
  <c r="L27" i="29"/>
  <c r="K27" i="29"/>
  <c r="J27" i="29"/>
  <c r="I27" i="29"/>
  <c r="H27" i="29"/>
  <c r="G27" i="29"/>
  <c r="F27" i="29"/>
  <c r="E27" i="29"/>
  <c r="D27" i="29"/>
  <c r="C27" i="29"/>
  <c r="L27" i="30"/>
  <c r="K27" i="30"/>
  <c r="J27" i="30"/>
  <c r="I27" i="30"/>
  <c r="H27" i="30"/>
  <c r="G27" i="30"/>
  <c r="F27" i="30"/>
  <c r="E27" i="30"/>
  <c r="D27" i="30"/>
  <c r="C27" i="30"/>
  <c r="L27" i="31"/>
  <c r="K27" i="31"/>
  <c r="J27" i="31"/>
  <c r="I27" i="31"/>
  <c r="H27" i="31"/>
  <c r="G27" i="31"/>
  <c r="F27" i="31"/>
  <c r="E27" i="31"/>
  <c r="D27" i="31"/>
  <c r="C27" i="31"/>
  <c r="L27" i="32"/>
  <c r="K27" i="32"/>
  <c r="J27" i="32"/>
  <c r="I27" i="32"/>
  <c r="H27" i="32"/>
  <c r="G27" i="32"/>
  <c r="F27" i="32"/>
  <c r="E27" i="32"/>
  <c r="D27" i="32"/>
  <c r="C27" i="32"/>
  <c r="L27" i="33"/>
  <c r="K27" i="33"/>
  <c r="J27" i="33"/>
  <c r="I27" i="33"/>
  <c r="H27" i="33"/>
  <c r="G27" i="33"/>
  <c r="F27" i="33"/>
  <c r="E27" i="33"/>
  <c r="D27" i="33"/>
  <c r="C27" i="33"/>
  <c r="L27" i="34"/>
  <c r="K27" i="34"/>
  <c r="J27" i="34"/>
  <c r="I27" i="34"/>
  <c r="H27" i="34"/>
  <c r="G27" i="34"/>
  <c r="F27" i="34"/>
  <c r="E27" i="34"/>
  <c r="D27" i="34"/>
  <c r="C27" i="34"/>
  <c r="L27" i="35"/>
  <c r="K27" i="35"/>
  <c r="J27" i="35"/>
  <c r="I27" i="35"/>
  <c r="H27" i="35"/>
  <c r="G27" i="35"/>
  <c r="F27" i="35"/>
  <c r="E27" i="35"/>
  <c r="D27" i="35"/>
  <c r="C27" i="35"/>
  <c r="L27" i="36"/>
  <c r="K27" i="36"/>
  <c r="J27" i="36"/>
  <c r="I27" i="36"/>
  <c r="H27" i="36"/>
  <c r="G27" i="36"/>
  <c r="F27" i="36"/>
  <c r="E27" i="36"/>
  <c r="D27" i="36"/>
  <c r="C27" i="36"/>
  <c r="L27" i="37"/>
  <c r="K27" i="37"/>
  <c r="J27" i="37"/>
  <c r="I27" i="37"/>
  <c r="H27" i="37"/>
  <c r="G27" i="37"/>
  <c r="F27" i="37"/>
  <c r="E27" i="37"/>
  <c r="D27" i="37"/>
  <c r="C27" i="37"/>
  <c r="L27" i="38"/>
  <c r="K27" i="38"/>
  <c r="J27" i="38"/>
  <c r="I27" i="38"/>
  <c r="H27" i="38"/>
  <c r="G27" i="38"/>
  <c r="F27" i="38"/>
  <c r="E27" i="38"/>
  <c r="D27" i="38"/>
  <c r="C27" i="38"/>
  <c r="L27" i="39"/>
  <c r="K27" i="39"/>
  <c r="J27" i="39"/>
  <c r="I27" i="39"/>
  <c r="H27" i="39"/>
  <c r="G27" i="39"/>
  <c r="F27" i="39"/>
  <c r="E27" i="39"/>
  <c r="D27" i="39"/>
  <c r="C27" i="39"/>
  <c r="L27" i="40"/>
  <c r="K27" i="40"/>
  <c r="J27" i="40"/>
  <c r="I27" i="40"/>
  <c r="H27" i="40"/>
  <c r="G27" i="40"/>
  <c r="F27" i="40"/>
  <c r="E27" i="40"/>
  <c r="D27" i="40"/>
  <c r="C27" i="40"/>
  <c r="L27" i="41"/>
  <c r="K27" i="41"/>
  <c r="J27" i="41"/>
  <c r="I27" i="41"/>
  <c r="H27" i="41"/>
  <c r="G27" i="41"/>
  <c r="F27" i="41"/>
  <c r="E27" i="41"/>
  <c r="D27" i="41"/>
  <c r="C27" i="41"/>
  <c r="L27" i="42"/>
  <c r="K27" i="42"/>
  <c r="J27" i="42"/>
  <c r="I27" i="42"/>
  <c r="H27" i="42"/>
  <c r="G27" i="42"/>
  <c r="F27" i="42"/>
  <c r="E27" i="42"/>
  <c r="D27" i="42"/>
  <c r="C27" i="42"/>
  <c r="L27" i="43"/>
  <c r="K27" i="43"/>
  <c r="J27" i="43"/>
  <c r="I27" i="43"/>
  <c r="H27" i="43"/>
  <c r="G27" i="43"/>
  <c r="F27" i="43"/>
  <c r="E27" i="43"/>
  <c r="D27" i="43"/>
  <c r="C27" i="43"/>
  <c r="L27" i="44"/>
  <c r="K27" i="44"/>
  <c r="J27" i="44"/>
  <c r="I27" i="44"/>
  <c r="H27" i="44"/>
  <c r="G27" i="44"/>
  <c r="F27" i="44"/>
  <c r="E27" i="44"/>
  <c r="D27" i="44"/>
  <c r="C27" i="44"/>
  <c r="L27" i="45"/>
  <c r="K27" i="45"/>
  <c r="J27" i="45"/>
  <c r="I27" i="45"/>
  <c r="H27" i="45"/>
  <c r="G27" i="45"/>
  <c r="F27" i="45"/>
  <c r="E27" i="45"/>
  <c r="D27" i="45"/>
  <c r="C27" i="45"/>
  <c r="L27" i="46"/>
  <c r="K27" i="46"/>
  <c r="J27" i="46"/>
  <c r="I27" i="46"/>
  <c r="H27" i="46"/>
  <c r="G27" i="46"/>
  <c r="F27" i="46"/>
  <c r="E27" i="46"/>
  <c r="D27" i="46"/>
  <c r="C27" i="46"/>
  <c r="L27" i="47"/>
  <c r="K27" i="47"/>
  <c r="J27" i="47"/>
  <c r="I27" i="47"/>
  <c r="H27" i="47"/>
  <c r="G27" i="47"/>
  <c r="F27" i="47"/>
  <c r="E27" i="47"/>
  <c r="D27" i="47"/>
  <c r="C27" i="47"/>
  <c r="L27" i="48"/>
  <c r="K27" i="48"/>
  <c r="J27" i="48"/>
  <c r="I27" i="48"/>
  <c r="H27" i="48"/>
  <c r="G27" i="48"/>
  <c r="F27" i="48"/>
  <c r="E27" i="48"/>
  <c r="D27" i="48"/>
  <c r="C27" i="48"/>
  <c r="L27" i="49"/>
  <c r="K27" i="49"/>
  <c r="J27" i="49"/>
  <c r="I27" i="49"/>
  <c r="H27" i="49"/>
  <c r="G27" i="49"/>
  <c r="F27" i="49"/>
  <c r="E27" i="49"/>
  <c r="D27" i="49"/>
  <c r="C27" i="49"/>
  <c r="L27" i="50"/>
  <c r="K27" i="50"/>
  <c r="J27" i="50"/>
  <c r="I27" i="50"/>
  <c r="H27" i="50"/>
  <c r="G27" i="50"/>
  <c r="F27" i="50"/>
  <c r="E27" i="50"/>
  <c r="D27" i="50"/>
  <c r="C27" i="50"/>
  <c r="L27" i="51"/>
  <c r="K27" i="51"/>
  <c r="J27" i="51"/>
  <c r="I27" i="51"/>
  <c r="H27" i="51"/>
  <c r="G27" i="51"/>
  <c r="F27" i="51"/>
  <c r="E27" i="51"/>
  <c r="D27" i="51"/>
  <c r="C27" i="51"/>
  <c r="L27" i="52"/>
  <c r="K27" i="52"/>
  <c r="J27" i="52"/>
  <c r="I27" i="52"/>
  <c r="H27" i="52"/>
  <c r="G27" i="52"/>
  <c r="F27" i="52"/>
  <c r="E27" i="52"/>
  <c r="D27" i="52"/>
  <c r="C27" i="52"/>
  <c r="L27" i="53"/>
  <c r="K27" i="53"/>
  <c r="J27" i="53"/>
  <c r="I27" i="53"/>
  <c r="H27" i="53"/>
  <c r="G27" i="53"/>
  <c r="F27" i="53"/>
  <c r="E27" i="53"/>
  <c r="D27" i="53"/>
  <c r="C27" i="53"/>
  <c r="L27" i="54"/>
  <c r="K27" i="54"/>
  <c r="J27" i="54"/>
  <c r="I27" i="54"/>
  <c r="H27" i="54"/>
  <c r="G27" i="54"/>
  <c r="F27" i="54"/>
  <c r="E27" i="54"/>
  <c r="D27" i="54"/>
  <c r="C27" i="54"/>
  <c r="L27" i="55"/>
  <c r="K27" i="55"/>
  <c r="J27" i="55"/>
  <c r="I27" i="55"/>
  <c r="H27" i="55"/>
  <c r="G27" i="55"/>
  <c r="F27" i="55"/>
  <c r="E27" i="55"/>
  <c r="D27" i="55"/>
  <c r="C27" i="55"/>
  <c r="L27" i="1"/>
  <c r="K27" i="1"/>
  <c r="J27" i="1"/>
  <c r="I27" i="1"/>
  <c r="H27" i="1"/>
  <c r="G27" i="1"/>
  <c r="F27" i="1"/>
  <c r="E27" i="1"/>
  <c r="D27" i="1"/>
  <c r="C27" i="1"/>
  <c r="L17" i="2"/>
  <c r="L38" i="2" s="1"/>
  <c r="L40" i="2" s="1"/>
  <c r="K17" i="2"/>
  <c r="K38" i="2" s="1"/>
  <c r="K40" i="2" s="1"/>
  <c r="J17" i="2"/>
  <c r="J38" i="2" s="1"/>
  <c r="J40" i="2" s="1"/>
  <c r="I17" i="2"/>
  <c r="I38" i="2" s="1"/>
  <c r="H17" i="2"/>
  <c r="H38" i="2" s="1"/>
  <c r="H40" i="2" s="1"/>
  <c r="G17" i="2"/>
  <c r="G38" i="2" s="1"/>
  <c r="G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L17" i="3"/>
  <c r="L38" i="3" s="1"/>
  <c r="L40" i="3" s="1"/>
  <c r="K17" i="3"/>
  <c r="K38" i="3" s="1"/>
  <c r="K40" i="3" s="1"/>
  <c r="J17" i="3"/>
  <c r="J38" i="3" s="1"/>
  <c r="J40" i="3" s="1"/>
  <c r="I17" i="3"/>
  <c r="I38" i="3" s="1"/>
  <c r="H17" i="3"/>
  <c r="H38" i="3" s="1"/>
  <c r="H40" i="3" s="1"/>
  <c r="G17" i="3"/>
  <c r="G38" i="3" s="1"/>
  <c r="G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L17" i="4"/>
  <c r="L38" i="4" s="1"/>
  <c r="L40" i="4" s="1"/>
  <c r="K17" i="4"/>
  <c r="K38" i="4" s="1"/>
  <c r="K40" i="4" s="1"/>
  <c r="J17" i="4"/>
  <c r="J38" i="4" s="1"/>
  <c r="J40" i="4" s="1"/>
  <c r="I17" i="4"/>
  <c r="I38" i="4" s="1"/>
  <c r="H17" i="4"/>
  <c r="H38" i="4" s="1"/>
  <c r="H40" i="4" s="1"/>
  <c r="G17" i="4"/>
  <c r="G38" i="4" s="1"/>
  <c r="G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L17" i="5"/>
  <c r="L38" i="5" s="1"/>
  <c r="L40" i="5" s="1"/>
  <c r="K17" i="5"/>
  <c r="K38" i="5" s="1"/>
  <c r="K40" i="5" s="1"/>
  <c r="J17" i="5"/>
  <c r="J38" i="5" s="1"/>
  <c r="J40" i="5" s="1"/>
  <c r="I17" i="5"/>
  <c r="I38" i="5" s="1"/>
  <c r="H17" i="5"/>
  <c r="H38" i="5" s="1"/>
  <c r="H40" i="5" s="1"/>
  <c r="G17" i="5"/>
  <c r="G38" i="5" s="1"/>
  <c r="G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L17" i="6"/>
  <c r="L38" i="6" s="1"/>
  <c r="L40" i="6" s="1"/>
  <c r="K17" i="6"/>
  <c r="K38" i="6" s="1"/>
  <c r="K40" i="6" s="1"/>
  <c r="J17" i="6"/>
  <c r="J38" i="6" s="1"/>
  <c r="J40" i="6" s="1"/>
  <c r="I17" i="6"/>
  <c r="I38" i="6" s="1"/>
  <c r="H17" i="6"/>
  <c r="H38" i="6" s="1"/>
  <c r="H40" i="6" s="1"/>
  <c r="G17" i="6"/>
  <c r="G38" i="6" s="1"/>
  <c r="G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L17" i="7"/>
  <c r="L38" i="7" s="1"/>
  <c r="L40" i="7" s="1"/>
  <c r="K17" i="7"/>
  <c r="K38" i="7" s="1"/>
  <c r="K40" i="7" s="1"/>
  <c r="J17" i="7"/>
  <c r="J38" i="7" s="1"/>
  <c r="J40" i="7" s="1"/>
  <c r="I17" i="7"/>
  <c r="I38" i="7" s="1"/>
  <c r="H17" i="7"/>
  <c r="H38" i="7" s="1"/>
  <c r="H40" i="7" s="1"/>
  <c r="G17" i="7"/>
  <c r="G38" i="7" s="1"/>
  <c r="G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L17" i="8"/>
  <c r="L38" i="8" s="1"/>
  <c r="L40" i="8" s="1"/>
  <c r="K17" i="8"/>
  <c r="K38" i="8" s="1"/>
  <c r="K40" i="8" s="1"/>
  <c r="J17" i="8"/>
  <c r="J38" i="8" s="1"/>
  <c r="J40" i="8" s="1"/>
  <c r="I17" i="8"/>
  <c r="I38" i="8" s="1"/>
  <c r="H17" i="8"/>
  <c r="H38" i="8" s="1"/>
  <c r="H40" i="8" s="1"/>
  <c r="G17" i="8"/>
  <c r="G38" i="8" s="1"/>
  <c r="G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L17" i="9"/>
  <c r="L38" i="9" s="1"/>
  <c r="L40" i="9" s="1"/>
  <c r="K17" i="9"/>
  <c r="K38" i="9" s="1"/>
  <c r="K40" i="9" s="1"/>
  <c r="J17" i="9"/>
  <c r="J38" i="9" s="1"/>
  <c r="J40" i="9" s="1"/>
  <c r="I17" i="9"/>
  <c r="I38" i="9" s="1"/>
  <c r="H17" i="9"/>
  <c r="H38" i="9" s="1"/>
  <c r="H40" i="9" s="1"/>
  <c r="G17" i="9"/>
  <c r="G38" i="9" s="1"/>
  <c r="G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L17" i="10"/>
  <c r="L38" i="10" s="1"/>
  <c r="L40" i="10" s="1"/>
  <c r="K17" i="10"/>
  <c r="K38" i="10" s="1"/>
  <c r="K40" i="10" s="1"/>
  <c r="J17" i="10"/>
  <c r="J38" i="10" s="1"/>
  <c r="J40" i="10" s="1"/>
  <c r="I17" i="10"/>
  <c r="I38" i="10" s="1"/>
  <c r="H17" i="10"/>
  <c r="H38" i="10" s="1"/>
  <c r="H40" i="10" s="1"/>
  <c r="G17" i="10"/>
  <c r="G38" i="10" s="1"/>
  <c r="G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L17" i="11"/>
  <c r="L38" i="11" s="1"/>
  <c r="L40" i="11" s="1"/>
  <c r="K17" i="11"/>
  <c r="K38" i="11" s="1"/>
  <c r="K40" i="11" s="1"/>
  <c r="J17" i="11"/>
  <c r="J38" i="11" s="1"/>
  <c r="J40" i="11" s="1"/>
  <c r="I17" i="11"/>
  <c r="I38" i="11" s="1"/>
  <c r="H17" i="11"/>
  <c r="H38" i="11" s="1"/>
  <c r="H40" i="11" s="1"/>
  <c r="G17" i="11"/>
  <c r="G38" i="11" s="1"/>
  <c r="G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L17" i="12"/>
  <c r="L38" i="12" s="1"/>
  <c r="L40" i="12" s="1"/>
  <c r="K17" i="12"/>
  <c r="K38" i="12" s="1"/>
  <c r="K40" i="12" s="1"/>
  <c r="J17" i="12"/>
  <c r="J38" i="12" s="1"/>
  <c r="J40" i="12" s="1"/>
  <c r="I17" i="12"/>
  <c r="I38" i="12" s="1"/>
  <c r="H17" i="12"/>
  <c r="H38" i="12" s="1"/>
  <c r="H40" i="12" s="1"/>
  <c r="G17" i="12"/>
  <c r="G38" i="12" s="1"/>
  <c r="G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L17" i="13"/>
  <c r="L38" i="13" s="1"/>
  <c r="L40" i="13" s="1"/>
  <c r="K17" i="13"/>
  <c r="K38" i="13" s="1"/>
  <c r="K40" i="13" s="1"/>
  <c r="J17" i="13"/>
  <c r="J38" i="13" s="1"/>
  <c r="J40" i="13" s="1"/>
  <c r="I17" i="13"/>
  <c r="I38" i="13" s="1"/>
  <c r="H17" i="13"/>
  <c r="H38" i="13" s="1"/>
  <c r="H40" i="13" s="1"/>
  <c r="G17" i="13"/>
  <c r="G38" i="13" s="1"/>
  <c r="G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L17" i="14"/>
  <c r="L38" i="14" s="1"/>
  <c r="L40" i="14" s="1"/>
  <c r="K17" i="14"/>
  <c r="K38" i="14" s="1"/>
  <c r="K40" i="14" s="1"/>
  <c r="J17" i="14"/>
  <c r="J38" i="14" s="1"/>
  <c r="J40" i="14" s="1"/>
  <c r="I17" i="14"/>
  <c r="I38" i="14" s="1"/>
  <c r="H17" i="14"/>
  <c r="H38" i="14" s="1"/>
  <c r="H40" i="14" s="1"/>
  <c r="G17" i="14"/>
  <c r="G38" i="14" s="1"/>
  <c r="G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L17" i="15"/>
  <c r="L38" i="15" s="1"/>
  <c r="L40" i="15" s="1"/>
  <c r="K17" i="15"/>
  <c r="K38" i="15" s="1"/>
  <c r="K40" i="15" s="1"/>
  <c r="J17" i="15"/>
  <c r="J38" i="15" s="1"/>
  <c r="J40" i="15" s="1"/>
  <c r="I17" i="15"/>
  <c r="I38" i="15" s="1"/>
  <c r="H17" i="15"/>
  <c r="H38" i="15" s="1"/>
  <c r="H40" i="15" s="1"/>
  <c r="G17" i="15"/>
  <c r="G38" i="15" s="1"/>
  <c r="G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L17" i="16"/>
  <c r="L38" i="16" s="1"/>
  <c r="L40" i="16" s="1"/>
  <c r="K17" i="16"/>
  <c r="K38" i="16" s="1"/>
  <c r="K40" i="16" s="1"/>
  <c r="J17" i="16"/>
  <c r="J38" i="16" s="1"/>
  <c r="J40" i="16" s="1"/>
  <c r="I17" i="16"/>
  <c r="I38" i="16" s="1"/>
  <c r="H17" i="16"/>
  <c r="H38" i="16" s="1"/>
  <c r="H40" i="16" s="1"/>
  <c r="G17" i="16"/>
  <c r="G38" i="16" s="1"/>
  <c r="G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L17" i="17"/>
  <c r="L38" i="17" s="1"/>
  <c r="L40" i="17" s="1"/>
  <c r="K17" i="17"/>
  <c r="K38" i="17" s="1"/>
  <c r="K40" i="17" s="1"/>
  <c r="J17" i="17"/>
  <c r="J38" i="17" s="1"/>
  <c r="J40" i="17" s="1"/>
  <c r="I17" i="17"/>
  <c r="I38" i="17" s="1"/>
  <c r="H17" i="17"/>
  <c r="H38" i="17" s="1"/>
  <c r="H40" i="17" s="1"/>
  <c r="G17" i="17"/>
  <c r="G38" i="17" s="1"/>
  <c r="G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L17" i="18"/>
  <c r="L38" i="18" s="1"/>
  <c r="L40" i="18" s="1"/>
  <c r="K17" i="18"/>
  <c r="K38" i="18" s="1"/>
  <c r="K40" i="18" s="1"/>
  <c r="J17" i="18"/>
  <c r="J38" i="18" s="1"/>
  <c r="J40" i="18" s="1"/>
  <c r="I17" i="18"/>
  <c r="I38" i="18" s="1"/>
  <c r="H17" i="18"/>
  <c r="H38" i="18" s="1"/>
  <c r="H40" i="18" s="1"/>
  <c r="G17" i="18"/>
  <c r="G38" i="18" s="1"/>
  <c r="G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L17" i="19"/>
  <c r="L38" i="19" s="1"/>
  <c r="L40" i="19" s="1"/>
  <c r="K17" i="19"/>
  <c r="K38" i="19" s="1"/>
  <c r="K40" i="19" s="1"/>
  <c r="J17" i="19"/>
  <c r="J38" i="19" s="1"/>
  <c r="J40" i="19" s="1"/>
  <c r="I17" i="19"/>
  <c r="I38" i="19" s="1"/>
  <c r="H17" i="19"/>
  <c r="H38" i="19" s="1"/>
  <c r="H40" i="19" s="1"/>
  <c r="G17" i="19"/>
  <c r="G38" i="19" s="1"/>
  <c r="G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L17" i="20"/>
  <c r="L38" i="20" s="1"/>
  <c r="L40" i="20" s="1"/>
  <c r="K17" i="20"/>
  <c r="K38" i="20" s="1"/>
  <c r="K40" i="20" s="1"/>
  <c r="J17" i="20"/>
  <c r="J38" i="20" s="1"/>
  <c r="J40" i="20" s="1"/>
  <c r="I17" i="20"/>
  <c r="I38" i="20" s="1"/>
  <c r="H17" i="20"/>
  <c r="H38" i="20" s="1"/>
  <c r="H40" i="20" s="1"/>
  <c r="G17" i="20"/>
  <c r="G38" i="20" s="1"/>
  <c r="G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L17" i="21"/>
  <c r="L38" i="21" s="1"/>
  <c r="L40" i="21" s="1"/>
  <c r="K17" i="21"/>
  <c r="K38" i="21" s="1"/>
  <c r="K40" i="21" s="1"/>
  <c r="J17" i="21"/>
  <c r="J38" i="21" s="1"/>
  <c r="J40" i="21" s="1"/>
  <c r="I17" i="21"/>
  <c r="I38" i="21" s="1"/>
  <c r="H17" i="21"/>
  <c r="H38" i="21" s="1"/>
  <c r="H40" i="21" s="1"/>
  <c r="G17" i="21"/>
  <c r="G38" i="21" s="1"/>
  <c r="G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L17" i="22"/>
  <c r="L38" i="22" s="1"/>
  <c r="L40" i="22" s="1"/>
  <c r="K17" i="22"/>
  <c r="K38" i="22" s="1"/>
  <c r="K40" i="22" s="1"/>
  <c r="J17" i="22"/>
  <c r="J38" i="22" s="1"/>
  <c r="J40" i="22" s="1"/>
  <c r="I17" i="22"/>
  <c r="I38" i="22" s="1"/>
  <c r="H17" i="22"/>
  <c r="H38" i="22" s="1"/>
  <c r="H40" i="22" s="1"/>
  <c r="G17" i="22"/>
  <c r="G38" i="22" s="1"/>
  <c r="G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L17" i="23"/>
  <c r="L38" i="23" s="1"/>
  <c r="L40" i="23" s="1"/>
  <c r="K17" i="23"/>
  <c r="K38" i="23" s="1"/>
  <c r="K40" i="23" s="1"/>
  <c r="J17" i="23"/>
  <c r="J38" i="23" s="1"/>
  <c r="J40" i="23" s="1"/>
  <c r="I17" i="23"/>
  <c r="I38" i="23" s="1"/>
  <c r="H17" i="23"/>
  <c r="H38" i="23" s="1"/>
  <c r="H40" i="23" s="1"/>
  <c r="G17" i="23"/>
  <c r="G38" i="23" s="1"/>
  <c r="G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L17" i="24"/>
  <c r="L38" i="24" s="1"/>
  <c r="L40" i="24" s="1"/>
  <c r="K17" i="24"/>
  <c r="K38" i="24" s="1"/>
  <c r="K40" i="24" s="1"/>
  <c r="J17" i="24"/>
  <c r="J38" i="24" s="1"/>
  <c r="J40" i="24" s="1"/>
  <c r="I17" i="24"/>
  <c r="I38" i="24" s="1"/>
  <c r="H17" i="24"/>
  <c r="H38" i="24" s="1"/>
  <c r="H40" i="24" s="1"/>
  <c r="G17" i="24"/>
  <c r="G38" i="24" s="1"/>
  <c r="G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L17" i="25"/>
  <c r="L38" i="25" s="1"/>
  <c r="L40" i="25" s="1"/>
  <c r="K17" i="25"/>
  <c r="K38" i="25" s="1"/>
  <c r="K40" i="25" s="1"/>
  <c r="J17" i="25"/>
  <c r="J38" i="25" s="1"/>
  <c r="J40" i="25" s="1"/>
  <c r="I17" i="25"/>
  <c r="I38" i="25" s="1"/>
  <c r="H17" i="25"/>
  <c r="H38" i="25" s="1"/>
  <c r="H40" i="25" s="1"/>
  <c r="G17" i="25"/>
  <c r="G38" i="25" s="1"/>
  <c r="G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L17" i="26"/>
  <c r="L38" i="26" s="1"/>
  <c r="L40" i="26" s="1"/>
  <c r="K17" i="26"/>
  <c r="K38" i="26" s="1"/>
  <c r="K40" i="26" s="1"/>
  <c r="J17" i="26"/>
  <c r="J38" i="26" s="1"/>
  <c r="J40" i="26" s="1"/>
  <c r="I17" i="26"/>
  <c r="I38" i="26" s="1"/>
  <c r="H17" i="26"/>
  <c r="H38" i="26" s="1"/>
  <c r="H40" i="26" s="1"/>
  <c r="G17" i="26"/>
  <c r="G38" i="26" s="1"/>
  <c r="G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L17" i="27"/>
  <c r="L38" i="27" s="1"/>
  <c r="L40" i="27" s="1"/>
  <c r="K17" i="27"/>
  <c r="K38" i="27" s="1"/>
  <c r="K40" i="27" s="1"/>
  <c r="J17" i="27"/>
  <c r="J38" i="27" s="1"/>
  <c r="J40" i="27" s="1"/>
  <c r="I17" i="27"/>
  <c r="I38" i="27" s="1"/>
  <c r="H17" i="27"/>
  <c r="H38" i="27" s="1"/>
  <c r="H40" i="27" s="1"/>
  <c r="G17" i="27"/>
  <c r="G38" i="27" s="1"/>
  <c r="G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L17" i="28"/>
  <c r="L38" i="28" s="1"/>
  <c r="L40" i="28" s="1"/>
  <c r="K17" i="28"/>
  <c r="K38" i="28" s="1"/>
  <c r="K40" i="28" s="1"/>
  <c r="J17" i="28"/>
  <c r="J38" i="28" s="1"/>
  <c r="J40" i="28" s="1"/>
  <c r="I17" i="28"/>
  <c r="I38" i="28" s="1"/>
  <c r="H17" i="28"/>
  <c r="H38" i="28" s="1"/>
  <c r="H40" i="28" s="1"/>
  <c r="G17" i="28"/>
  <c r="G38" i="28" s="1"/>
  <c r="G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L17" i="29"/>
  <c r="L38" i="29" s="1"/>
  <c r="L40" i="29" s="1"/>
  <c r="K17" i="29"/>
  <c r="K38" i="29" s="1"/>
  <c r="K40" i="29" s="1"/>
  <c r="J17" i="29"/>
  <c r="J38" i="29" s="1"/>
  <c r="J40" i="29" s="1"/>
  <c r="I17" i="29"/>
  <c r="I38" i="29" s="1"/>
  <c r="H17" i="29"/>
  <c r="H38" i="29" s="1"/>
  <c r="H40" i="29" s="1"/>
  <c r="G17" i="29"/>
  <c r="G38" i="29" s="1"/>
  <c r="G40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L17" i="30"/>
  <c r="L38" i="30" s="1"/>
  <c r="L40" i="30" s="1"/>
  <c r="K17" i="30"/>
  <c r="K38" i="30" s="1"/>
  <c r="K40" i="30" s="1"/>
  <c r="J17" i="30"/>
  <c r="J38" i="30" s="1"/>
  <c r="J40" i="30" s="1"/>
  <c r="I17" i="30"/>
  <c r="I38" i="30" s="1"/>
  <c r="H17" i="30"/>
  <c r="H38" i="30" s="1"/>
  <c r="H40" i="30" s="1"/>
  <c r="G17" i="30"/>
  <c r="G38" i="30" s="1"/>
  <c r="G40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L17" i="31"/>
  <c r="L38" i="31" s="1"/>
  <c r="L40" i="31" s="1"/>
  <c r="K17" i="31"/>
  <c r="K38" i="31" s="1"/>
  <c r="K40" i="31" s="1"/>
  <c r="J17" i="31"/>
  <c r="J38" i="31" s="1"/>
  <c r="J40" i="31" s="1"/>
  <c r="I17" i="31"/>
  <c r="I38" i="31" s="1"/>
  <c r="H17" i="31"/>
  <c r="H38" i="31" s="1"/>
  <c r="H40" i="31" s="1"/>
  <c r="G17" i="31"/>
  <c r="G38" i="31" s="1"/>
  <c r="G40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L17" i="32"/>
  <c r="L38" i="32" s="1"/>
  <c r="L40" i="32" s="1"/>
  <c r="K17" i="32"/>
  <c r="K38" i="32" s="1"/>
  <c r="K40" i="32" s="1"/>
  <c r="J17" i="32"/>
  <c r="J38" i="32" s="1"/>
  <c r="J40" i="32" s="1"/>
  <c r="I17" i="32"/>
  <c r="I38" i="32" s="1"/>
  <c r="H17" i="32"/>
  <c r="H38" i="32" s="1"/>
  <c r="H40" i="32" s="1"/>
  <c r="G17" i="32"/>
  <c r="G38" i="32" s="1"/>
  <c r="G40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L17" i="33"/>
  <c r="L38" i="33" s="1"/>
  <c r="L40" i="33" s="1"/>
  <c r="K17" i="33"/>
  <c r="K38" i="33" s="1"/>
  <c r="K40" i="33" s="1"/>
  <c r="J17" i="33"/>
  <c r="J38" i="33" s="1"/>
  <c r="J40" i="33" s="1"/>
  <c r="I17" i="33"/>
  <c r="I38" i="33" s="1"/>
  <c r="H17" i="33"/>
  <c r="H38" i="33" s="1"/>
  <c r="H40" i="33" s="1"/>
  <c r="G17" i="33"/>
  <c r="G38" i="33" s="1"/>
  <c r="G40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L17" i="34"/>
  <c r="L38" i="34" s="1"/>
  <c r="L40" i="34" s="1"/>
  <c r="K17" i="34"/>
  <c r="K38" i="34" s="1"/>
  <c r="K40" i="34" s="1"/>
  <c r="J17" i="34"/>
  <c r="J38" i="34" s="1"/>
  <c r="J40" i="34" s="1"/>
  <c r="I17" i="34"/>
  <c r="I38" i="34" s="1"/>
  <c r="H17" i="34"/>
  <c r="H38" i="34" s="1"/>
  <c r="H40" i="34" s="1"/>
  <c r="G17" i="34"/>
  <c r="G38" i="34" s="1"/>
  <c r="G40" i="34" s="1"/>
  <c r="F17" i="34"/>
  <c r="F38" i="34" s="1"/>
  <c r="F40" i="34" s="1"/>
  <c r="E17" i="34"/>
  <c r="E38" i="34" s="1"/>
  <c r="E40" i="34" s="1"/>
  <c r="D17" i="34"/>
  <c r="C17" i="34"/>
  <c r="C38" i="34" s="1"/>
  <c r="C40" i="34" s="1"/>
  <c r="L17" i="35"/>
  <c r="L38" i="35" s="1"/>
  <c r="L40" i="35" s="1"/>
  <c r="K17" i="35"/>
  <c r="K38" i="35" s="1"/>
  <c r="K40" i="35" s="1"/>
  <c r="J17" i="35"/>
  <c r="J38" i="35" s="1"/>
  <c r="J40" i="35" s="1"/>
  <c r="I17" i="35"/>
  <c r="I38" i="35" s="1"/>
  <c r="H17" i="35"/>
  <c r="H38" i="35" s="1"/>
  <c r="H40" i="35" s="1"/>
  <c r="G17" i="35"/>
  <c r="G38" i="35" s="1"/>
  <c r="G40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L17" i="36"/>
  <c r="L38" i="36" s="1"/>
  <c r="L40" i="36" s="1"/>
  <c r="K17" i="36"/>
  <c r="K38" i="36" s="1"/>
  <c r="K40" i="36" s="1"/>
  <c r="J17" i="36"/>
  <c r="J38" i="36" s="1"/>
  <c r="J40" i="36" s="1"/>
  <c r="I17" i="36"/>
  <c r="I38" i="36" s="1"/>
  <c r="H17" i="36"/>
  <c r="H38" i="36" s="1"/>
  <c r="H40" i="36" s="1"/>
  <c r="G17" i="36"/>
  <c r="G38" i="36" s="1"/>
  <c r="G40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L17" i="37"/>
  <c r="L38" i="37" s="1"/>
  <c r="L40" i="37" s="1"/>
  <c r="K17" i="37"/>
  <c r="K38" i="37" s="1"/>
  <c r="K40" i="37" s="1"/>
  <c r="J17" i="37"/>
  <c r="J38" i="37" s="1"/>
  <c r="J40" i="37" s="1"/>
  <c r="I17" i="37"/>
  <c r="I38" i="37" s="1"/>
  <c r="H17" i="37"/>
  <c r="H38" i="37" s="1"/>
  <c r="H40" i="37" s="1"/>
  <c r="G17" i="37"/>
  <c r="G38" i="37" s="1"/>
  <c r="G40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L17" i="38"/>
  <c r="L38" i="38" s="1"/>
  <c r="L40" i="38" s="1"/>
  <c r="K17" i="38"/>
  <c r="K38" i="38" s="1"/>
  <c r="K40" i="38" s="1"/>
  <c r="J17" i="38"/>
  <c r="J38" i="38" s="1"/>
  <c r="J40" i="38" s="1"/>
  <c r="I17" i="38"/>
  <c r="I38" i="38" s="1"/>
  <c r="H17" i="38"/>
  <c r="H38" i="38" s="1"/>
  <c r="H40" i="38" s="1"/>
  <c r="G17" i="38"/>
  <c r="G38" i="38" s="1"/>
  <c r="G40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L17" i="39"/>
  <c r="L38" i="39" s="1"/>
  <c r="L40" i="39" s="1"/>
  <c r="K17" i="39"/>
  <c r="K38" i="39" s="1"/>
  <c r="K40" i="39" s="1"/>
  <c r="J17" i="39"/>
  <c r="J38" i="39" s="1"/>
  <c r="J40" i="39" s="1"/>
  <c r="I17" i="39"/>
  <c r="I38" i="39" s="1"/>
  <c r="H17" i="39"/>
  <c r="H38" i="39" s="1"/>
  <c r="H40" i="39" s="1"/>
  <c r="G17" i="39"/>
  <c r="G38" i="39" s="1"/>
  <c r="G40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L17" i="40"/>
  <c r="L38" i="40" s="1"/>
  <c r="L40" i="40" s="1"/>
  <c r="K17" i="40"/>
  <c r="K38" i="40" s="1"/>
  <c r="K40" i="40" s="1"/>
  <c r="J17" i="40"/>
  <c r="J38" i="40" s="1"/>
  <c r="J40" i="40" s="1"/>
  <c r="I17" i="40"/>
  <c r="I38" i="40" s="1"/>
  <c r="H17" i="40"/>
  <c r="H38" i="40" s="1"/>
  <c r="H40" i="40" s="1"/>
  <c r="G17" i="40"/>
  <c r="G38" i="40" s="1"/>
  <c r="G40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L17" i="41"/>
  <c r="L38" i="41" s="1"/>
  <c r="L40" i="41" s="1"/>
  <c r="K17" i="41"/>
  <c r="K38" i="41" s="1"/>
  <c r="K40" i="41" s="1"/>
  <c r="J17" i="41"/>
  <c r="J38" i="41" s="1"/>
  <c r="J40" i="41" s="1"/>
  <c r="I17" i="41"/>
  <c r="I38" i="41" s="1"/>
  <c r="H17" i="41"/>
  <c r="H38" i="41" s="1"/>
  <c r="H40" i="41" s="1"/>
  <c r="G17" i="41"/>
  <c r="G38" i="41" s="1"/>
  <c r="G40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L17" i="42"/>
  <c r="L38" i="42" s="1"/>
  <c r="L40" i="42" s="1"/>
  <c r="K17" i="42"/>
  <c r="K38" i="42" s="1"/>
  <c r="K40" i="42" s="1"/>
  <c r="J17" i="42"/>
  <c r="J38" i="42" s="1"/>
  <c r="J40" i="42" s="1"/>
  <c r="I17" i="42"/>
  <c r="I38" i="42" s="1"/>
  <c r="H17" i="42"/>
  <c r="H38" i="42" s="1"/>
  <c r="H40" i="42" s="1"/>
  <c r="G17" i="42"/>
  <c r="G38" i="42" s="1"/>
  <c r="G40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L17" i="43"/>
  <c r="L38" i="43" s="1"/>
  <c r="L40" i="43" s="1"/>
  <c r="K17" i="43"/>
  <c r="K38" i="43" s="1"/>
  <c r="K40" i="43" s="1"/>
  <c r="J17" i="43"/>
  <c r="J38" i="43" s="1"/>
  <c r="J40" i="43" s="1"/>
  <c r="I17" i="43"/>
  <c r="I38" i="43" s="1"/>
  <c r="H17" i="43"/>
  <c r="H38" i="43" s="1"/>
  <c r="H40" i="43" s="1"/>
  <c r="G17" i="43"/>
  <c r="G38" i="43" s="1"/>
  <c r="G40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L17" i="44"/>
  <c r="L38" i="44" s="1"/>
  <c r="L40" i="44" s="1"/>
  <c r="K17" i="44"/>
  <c r="K38" i="44" s="1"/>
  <c r="K40" i="44" s="1"/>
  <c r="J17" i="44"/>
  <c r="J38" i="44" s="1"/>
  <c r="J40" i="44" s="1"/>
  <c r="I17" i="44"/>
  <c r="I38" i="44" s="1"/>
  <c r="H17" i="44"/>
  <c r="H38" i="44" s="1"/>
  <c r="H40" i="44" s="1"/>
  <c r="G17" i="44"/>
  <c r="G38" i="44" s="1"/>
  <c r="G40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L17" i="45"/>
  <c r="L38" i="45" s="1"/>
  <c r="L40" i="45" s="1"/>
  <c r="K17" i="45"/>
  <c r="K38" i="45" s="1"/>
  <c r="K40" i="45" s="1"/>
  <c r="J17" i="45"/>
  <c r="J38" i="45" s="1"/>
  <c r="J40" i="45" s="1"/>
  <c r="I17" i="45"/>
  <c r="I38" i="45" s="1"/>
  <c r="H17" i="45"/>
  <c r="H38" i="45" s="1"/>
  <c r="H40" i="45" s="1"/>
  <c r="G17" i="45"/>
  <c r="G38" i="45" s="1"/>
  <c r="G40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L17" i="46"/>
  <c r="L38" i="46" s="1"/>
  <c r="L40" i="46" s="1"/>
  <c r="K17" i="46"/>
  <c r="K38" i="46" s="1"/>
  <c r="K40" i="46" s="1"/>
  <c r="J17" i="46"/>
  <c r="J38" i="46" s="1"/>
  <c r="J40" i="46" s="1"/>
  <c r="I17" i="46"/>
  <c r="I38" i="46" s="1"/>
  <c r="H17" i="46"/>
  <c r="H38" i="46" s="1"/>
  <c r="H40" i="46" s="1"/>
  <c r="G17" i="46"/>
  <c r="G38" i="46" s="1"/>
  <c r="G40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L17" i="47"/>
  <c r="L38" i="47" s="1"/>
  <c r="L40" i="47" s="1"/>
  <c r="K17" i="47"/>
  <c r="K38" i="47" s="1"/>
  <c r="K40" i="47" s="1"/>
  <c r="J17" i="47"/>
  <c r="J38" i="47" s="1"/>
  <c r="J40" i="47" s="1"/>
  <c r="I17" i="47"/>
  <c r="I38" i="47" s="1"/>
  <c r="H17" i="47"/>
  <c r="H38" i="47" s="1"/>
  <c r="H40" i="47" s="1"/>
  <c r="G17" i="47"/>
  <c r="G38" i="47" s="1"/>
  <c r="G40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L17" i="48"/>
  <c r="L38" i="48" s="1"/>
  <c r="L40" i="48" s="1"/>
  <c r="K17" i="48"/>
  <c r="K38" i="48" s="1"/>
  <c r="K40" i="48" s="1"/>
  <c r="J17" i="48"/>
  <c r="J38" i="48" s="1"/>
  <c r="J40" i="48" s="1"/>
  <c r="I17" i="48"/>
  <c r="I38" i="48" s="1"/>
  <c r="H17" i="48"/>
  <c r="H38" i="48" s="1"/>
  <c r="H40" i="48" s="1"/>
  <c r="G17" i="48"/>
  <c r="G38" i="48" s="1"/>
  <c r="G40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L17" i="49"/>
  <c r="L38" i="49" s="1"/>
  <c r="L40" i="49" s="1"/>
  <c r="K17" i="49"/>
  <c r="K38" i="49" s="1"/>
  <c r="K40" i="49" s="1"/>
  <c r="J17" i="49"/>
  <c r="J38" i="49" s="1"/>
  <c r="J40" i="49" s="1"/>
  <c r="I17" i="49"/>
  <c r="I38" i="49" s="1"/>
  <c r="H17" i="49"/>
  <c r="H38" i="49" s="1"/>
  <c r="H40" i="49" s="1"/>
  <c r="G17" i="49"/>
  <c r="G38" i="49" s="1"/>
  <c r="G40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L17" i="50"/>
  <c r="L38" i="50" s="1"/>
  <c r="L40" i="50" s="1"/>
  <c r="K17" i="50"/>
  <c r="K38" i="50" s="1"/>
  <c r="K40" i="50" s="1"/>
  <c r="J17" i="50"/>
  <c r="J38" i="50" s="1"/>
  <c r="J40" i="50" s="1"/>
  <c r="I17" i="50"/>
  <c r="I38" i="50" s="1"/>
  <c r="H17" i="50"/>
  <c r="H38" i="50" s="1"/>
  <c r="H40" i="50" s="1"/>
  <c r="G17" i="50"/>
  <c r="G38" i="50" s="1"/>
  <c r="G40" i="50" s="1"/>
  <c r="F17" i="50"/>
  <c r="F38" i="50" s="1"/>
  <c r="F40" i="50" s="1"/>
  <c r="E17" i="50"/>
  <c r="D17" i="50"/>
  <c r="D38" i="50" s="1"/>
  <c r="D40" i="50" s="1"/>
  <c r="C17" i="50"/>
  <c r="C38" i="50" s="1"/>
  <c r="C40" i="50" s="1"/>
  <c r="L17" i="51"/>
  <c r="L38" i="51" s="1"/>
  <c r="L40" i="51" s="1"/>
  <c r="K17" i="51"/>
  <c r="K38" i="51" s="1"/>
  <c r="K40" i="51" s="1"/>
  <c r="J17" i="51"/>
  <c r="J38" i="51" s="1"/>
  <c r="J40" i="51" s="1"/>
  <c r="I17" i="51"/>
  <c r="I38" i="51" s="1"/>
  <c r="H17" i="51"/>
  <c r="H38" i="51" s="1"/>
  <c r="H40" i="51" s="1"/>
  <c r="G17" i="51"/>
  <c r="G38" i="51" s="1"/>
  <c r="G40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L17" i="52"/>
  <c r="L38" i="52" s="1"/>
  <c r="L40" i="52" s="1"/>
  <c r="K17" i="52"/>
  <c r="K38" i="52" s="1"/>
  <c r="K40" i="52" s="1"/>
  <c r="J17" i="52"/>
  <c r="J38" i="52" s="1"/>
  <c r="J40" i="52" s="1"/>
  <c r="I17" i="52"/>
  <c r="I38" i="52" s="1"/>
  <c r="H17" i="52"/>
  <c r="H38" i="52" s="1"/>
  <c r="H40" i="52" s="1"/>
  <c r="G17" i="52"/>
  <c r="G38" i="52" s="1"/>
  <c r="G40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L17" i="53"/>
  <c r="L38" i="53" s="1"/>
  <c r="L40" i="53" s="1"/>
  <c r="K17" i="53"/>
  <c r="K38" i="53" s="1"/>
  <c r="K40" i="53" s="1"/>
  <c r="J17" i="53"/>
  <c r="J38" i="53" s="1"/>
  <c r="J40" i="53" s="1"/>
  <c r="I17" i="53"/>
  <c r="I38" i="53" s="1"/>
  <c r="H17" i="53"/>
  <c r="H38" i="53" s="1"/>
  <c r="H40" i="53" s="1"/>
  <c r="G17" i="53"/>
  <c r="G38" i="53" s="1"/>
  <c r="G40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L17" i="54"/>
  <c r="L38" i="54" s="1"/>
  <c r="L40" i="54" s="1"/>
  <c r="K17" i="54"/>
  <c r="K38" i="54" s="1"/>
  <c r="K40" i="54" s="1"/>
  <c r="J17" i="54"/>
  <c r="J38" i="54" s="1"/>
  <c r="J40" i="54" s="1"/>
  <c r="I17" i="54"/>
  <c r="I38" i="54" s="1"/>
  <c r="H17" i="54"/>
  <c r="H38" i="54" s="1"/>
  <c r="H40" i="54" s="1"/>
  <c r="G17" i="54"/>
  <c r="G38" i="54" s="1"/>
  <c r="G40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L17" i="55"/>
  <c r="L38" i="55" s="1"/>
  <c r="L40" i="55" s="1"/>
  <c r="K17" i="55"/>
  <c r="K38" i="55" s="1"/>
  <c r="K40" i="55" s="1"/>
  <c r="J17" i="55"/>
  <c r="J38" i="55" s="1"/>
  <c r="J40" i="55" s="1"/>
  <c r="I17" i="55"/>
  <c r="I38" i="55" s="1"/>
  <c r="H17" i="55"/>
  <c r="H38" i="55" s="1"/>
  <c r="H40" i="55" s="1"/>
  <c r="G17" i="55"/>
  <c r="G38" i="55" s="1"/>
  <c r="G40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L17" i="1"/>
  <c r="L38" i="1" s="1"/>
  <c r="L40" i="1" s="1"/>
  <c r="K17" i="1"/>
  <c r="K38" i="1" s="1"/>
  <c r="K40" i="1" s="1"/>
  <c r="J17" i="1"/>
  <c r="J38" i="1" s="1"/>
  <c r="J40" i="1" s="1"/>
  <c r="I17" i="1"/>
  <c r="I38" i="1" s="1"/>
  <c r="H17" i="1"/>
  <c r="H38" i="1" s="1"/>
  <c r="H40" i="1" s="1"/>
  <c r="G17" i="1"/>
  <c r="G38" i="1" s="1"/>
  <c r="G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</calcChain>
</file>

<file path=xl/sharedStrings.xml><?xml version="1.0" encoding="utf-8"?>
<sst xmlns="http://schemas.openxmlformats.org/spreadsheetml/2006/main" count="5170" uniqueCount="107">
  <si>
    <t>Kwazulu-Natal: eThekwini (ETH) - Table A7 Budgeted Cash Flows ( Water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</si>
  <si>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</si>
  <si>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</si>
  <si>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</si>
  <si>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</si>
  <si>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</si>
  <si>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</si>
  <si>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</si>
  <si>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</si>
  <si>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</si>
  <si>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</si>
  <si>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</si>
  <si>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</si>
  <si>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</si>
  <si>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</si>
  <si>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</si>
  <si>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</si>
  <si>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</si>
  <si>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</si>
  <si>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</si>
  <si>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</si>
  <si>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</si>
  <si>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</si>
  <si>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</si>
  <si>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</si>
  <si>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</si>
  <si>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</si>
  <si>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</si>
  <si>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</si>
  <si>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</si>
  <si>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</si>
  <si>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</si>
  <si>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</si>
  <si>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</si>
  <si>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</si>
  <si>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</si>
  <si>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</si>
  <si>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</si>
  <si>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</si>
  <si>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</si>
  <si>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</si>
  <si>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</si>
  <si>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</si>
  <si>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</si>
  <si>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</si>
  <si>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</si>
  <si>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</si>
  <si>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</si>
  <si>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</si>
  <si>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</si>
  <si>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A7 Budgeted Cash Flows ( Water management                                   ) for 4th Quarter ended 30 June 2025 (Figures Finalised as at 2025/10/28)</t>
  </si>
  <si>
    <t>Kwazulu-Natal: Umzumbe (KZN213) - Table A7 Budgeted Cash Flows ( Water management                                   ) for 4th Quarter ended 30 June 2025 (Figures Finalised as at 2025/10/28)</t>
  </si>
  <si>
    <t>Kwazulu-Natal: uMuziwabantu (KZN214) - Table A7 Budgeted Cash Flows ( Water management                                   ) for 4th Quarter ended 30 June 2025 (Figures Finalised as at 2025/10/28)</t>
  </si>
  <si>
    <t>Kwazulu-Natal: Ray Nkonyeni (KZN216) - Table A7 Budgeted Cash Flows ( Water management                                   ) for 4th Quarter ended 30 June 2025 (Figures Finalised as at 2025/10/28)</t>
  </si>
  <si>
    <t>Kwazulu-Natal: Ugu (DC21) - Table A7 Budgeted Cash Flows ( Water management                                   ) for 4th Quarter ended 30 June 2025 (Figures Finalised as at 2025/10/28)</t>
  </si>
  <si>
    <t>Kwazulu-Natal: uMshwathi (KZN221) - Table A7 Budgeted Cash Flows ( Water management                                   ) for 4th Quarter ended 30 June 2025 (Figures Finalised as at 2025/10/28)</t>
  </si>
  <si>
    <t>Kwazulu-Natal: uMngeni (KZN222) - Table A7 Budgeted Cash Flows ( Water management                                   ) for 4th Quarter ended 30 June 2025 (Figures Finalised as at 2025/10/28)</t>
  </si>
  <si>
    <t>Kwazulu-Natal: Mpofana (KZN223) - Table A7 Budgeted Cash Flows ( Water management                                   ) for 4th Quarter ended 30 June 2025 (Figures Finalised as at 2025/10/28)</t>
  </si>
  <si>
    <t>Kwazulu-Natal: Impendle (KZN224) - Table A7 Budgeted Cash Flows ( Water management                                   ) for 4th Quarter ended 30 June 2025 (Figures Finalised as at 2025/10/28)</t>
  </si>
  <si>
    <t>Kwazulu-Natal: Msunduzi (KZN225) - Table A7 Budgeted Cash Flows ( Water management                                   ) for 4th Quarter ended 30 June 2025 (Figures Finalised as at 2025/10/28)</t>
  </si>
  <si>
    <t>Kwazulu-Natal: Mkhambathini (KZN226) - Table A7 Budgeted Cash Flows ( Water management                                   ) for 4th Quarter ended 30 June 2025 (Figures Finalised as at 2025/10/28)</t>
  </si>
  <si>
    <t>Kwazulu-Natal: Richmond (KZN227) - Table A7 Budgeted Cash Flows ( Water management                                   ) for 4th Quarter ended 30 June 2025 (Figures Finalised as at 2025/10/28)</t>
  </si>
  <si>
    <t>Kwazulu-Natal: uMgungundlovu (DC22) - Table A7 Budgeted Cash Flows ( Water management                                   ) for 4th Quarter ended 30 June 2025 (Figures Finalised as at 2025/10/28)</t>
  </si>
  <si>
    <t>Kwazulu-Natal: Okhahlamba (KZN235) - Table A7 Budgeted Cash Flows ( Water management                                   ) for 4th Quarter ended 30 June 2025 (Figures Finalised as at 2025/10/28)</t>
  </si>
  <si>
    <t>Kwazulu-Natal: Inkosi Langalibalele (KZN237) - Table A7 Budgeted Cash Flows ( Water management                                   ) for 4th Quarter ended 30 June 2025 (Figures Finalised as at 2025/10/28)</t>
  </si>
  <si>
    <t>Kwazulu-Natal: Alfred Duma (KZN238) - Table A7 Budgeted Cash Flows ( Water management                                   ) for 4th Quarter ended 30 June 2025 (Figures Finalised as at 2025/10/28)</t>
  </si>
  <si>
    <t>Kwazulu-Natal: Uthukela (DC23) - Table A7 Budgeted Cash Flows ( Water management                                   ) for 4th Quarter ended 30 June 2025 (Figures Finalised as at 2025/10/28)</t>
  </si>
  <si>
    <t>Kwazulu-Natal: Endumeni (KZN241) - Table A7 Budgeted Cash Flows ( Water management                                   ) for 4th Quarter ended 30 June 2025 (Figures Finalised as at 2025/10/28)</t>
  </si>
  <si>
    <t>Kwazulu-Natal: Nquthu (KZN242) - Table A7 Budgeted Cash Flows ( Water management                                   ) for 4th Quarter ended 30 June 2025 (Figures Finalised as at 2025/10/28)</t>
  </si>
  <si>
    <t>Kwazulu-Natal: Msinga (KZN244) - Table A7 Budgeted Cash Flows ( Water management                                   ) for 4th Quarter ended 30 June 2025 (Figures Finalised as at 2025/10/28)</t>
  </si>
  <si>
    <t>Kwazulu-Natal: Umvoti (KZN245) - Table A7 Budgeted Cash Flows ( Water management                                   ) for 4th Quarter ended 30 June 2025 (Figures Finalised as at 2025/10/28)</t>
  </si>
  <si>
    <t>Kwazulu-Natal: Umzinyathi (DC24) - Table A7 Budgeted Cash Flows ( Water management                                   ) for 4th Quarter ended 30 June 2025 (Figures Finalised as at 2025/10/28)</t>
  </si>
  <si>
    <t>Kwazulu-Natal: Newcastle (KZN252) - Table A7 Budgeted Cash Flows ( Water management                                   ) for 4th Quarter ended 30 June 2025 (Figures Finalised as at 2025/10/28)</t>
  </si>
  <si>
    <t>Kwazulu-Natal: Emadlangeni (KZN253) - Table A7 Budgeted Cash Flows ( Water management                                   ) for 4th Quarter ended 30 June 2025 (Figures Finalised as at 2025/10/28)</t>
  </si>
  <si>
    <t>Kwazulu-Natal: Dannhauser (KZN254) - Table A7 Budgeted Cash Flows ( Water management                                   ) for 4th Quarter ended 30 June 2025 (Figures Finalised as at 2025/10/28)</t>
  </si>
  <si>
    <t>Kwazulu-Natal: Amajuba (DC25) - Table A7 Budgeted Cash Flows ( Water management                                   ) for 4th Quarter ended 30 June 2025 (Figures Finalised as at 2025/10/28)</t>
  </si>
  <si>
    <t>Kwazulu-Natal: eDumbe (KZN261) - Table A7 Budgeted Cash Flows ( Water management                                   ) for 4th Quarter ended 30 June 2025 (Figures Finalised as at 2025/10/28)</t>
  </si>
  <si>
    <t>Kwazulu-Natal: uPhongolo (KZN262) - Table A7 Budgeted Cash Flows ( Water management                                   ) for 4th Quarter ended 30 June 2025 (Figures Finalised as at 2025/10/28)</t>
  </si>
  <si>
    <t>Kwazulu-Natal: Abaqulusi (KZN263) - Table A7 Budgeted Cash Flows ( Water management                                   ) for 4th Quarter ended 30 June 2025 (Figures Finalised as at 2025/10/28)</t>
  </si>
  <si>
    <t>Kwazulu-Natal: Nongoma (KZN265) - Table A7 Budgeted Cash Flows ( Water management                                   ) for 4th Quarter ended 30 June 2025 (Figures Finalised as at 2025/10/28)</t>
  </si>
  <si>
    <t>Kwazulu-Natal: Ulundi (KZN266) - Table A7 Budgeted Cash Flows ( Water management                                   ) for 4th Quarter ended 30 June 2025 (Figures Finalised as at 2025/10/28)</t>
  </si>
  <si>
    <t>Kwazulu-Natal: Zululand (DC26) - Table A7 Budgeted Cash Flows ( Water management                                   ) for 4th Quarter ended 30 June 2025 (Figures Finalised as at 2025/10/28)</t>
  </si>
  <si>
    <t>Kwazulu-Natal: Umhlabuyalingana (KZN271) - Table A7 Budgeted Cash Flows ( Water management                                   ) for 4th Quarter ended 30 June 2025 (Figures Finalised as at 2025/10/28)</t>
  </si>
  <si>
    <t>Kwazulu-Natal: Jozini (KZN272) - Table A7 Budgeted Cash Flows ( Water management                                   ) for 4th Quarter ended 30 June 2025 (Figures Finalised as at 2025/10/28)</t>
  </si>
  <si>
    <t>Kwazulu-Natal: Mtubatuba (KZN275) - Table A7 Budgeted Cash Flows ( Water management                                   ) for 4th Quarter ended 30 June 2025 (Figures Finalised as at 2025/10/28)</t>
  </si>
  <si>
    <t>Kwazulu-Natal: Hlabisa Big Five (KZN276) - Table A7 Budgeted Cash Flows ( Water management                                   ) for 4th Quarter ended 30 June 2025 (Figures Finalised as at 2025/10/28)</t>
  </si>
  <si>
    <t>Kwazulu-Natal: Umkhanyakude (DC27) - Table A7 Budgeted Cash Flows ( Water management                                   ) for 4th Quarter ended 30 June 2025 (Figures Finalised as at 2025/10/28)</t>
  </si>
  <si>
    <t>Kwazulu-Natal: Mfolozi (KZN281) - Table A7 Budgeted Cash Flows ( Water management                                   ) for 4th Quarter ended 30 June 2025 (Figures Finalised as at 2025/10/28)</t>
  </si>
  <si>
    <t>Kwazulu-Natal: uMhlathuze (KZN282) - Table A7 Budgeted Cash Flows ( Water management                                   ) for 4th Quarter ended 30 June 2025 (Figures Finalised as at 2025/10/28)</t>
  </si>
  <si>
    <t>Kwazulu-Natal: uMlalazi (KZN284) - Table A7 Budgeted Cash Flows ( Water management                                   ) for 4th Quarter ended 30 June 2025 (Figures Finalised as at 2025/10/28)</t>
  </si>
  <si>
    <t>Kwazulu-Natal: Mthonjaneni (KZN285) - Table A7 Budgeted Cash Flows ( Water management                                   ) for 4th Quarter ended 30 June 2025 (Figures Finalised as at 2025/10/28)</t>
  </si>
  <si>
    <t>Kwazulu-Natal: Nkandla (KZN286) - Table A7 Budgeted Cash Flows ( Water management                                   ) for 4th Quarter ended 30 June 2025 (Figures Finalised as at 2025/10/28)</t>
  </si>
  <si>
    <t>Kwazulu-Natal: King Cetshwayo (DC28) - Table A7 Budgeted Cash Flows ( Water management                                   ) for 4th Quarter ended 30 June 2025 (Figures Finalised as at 2025/10/28)</t>
  </si>
  <si>
    <t>Kwazulu-Natal: Mandeni (KZN291) - Table A7 Budgeted Cash Flows ( Water management                                   ) for 4th Quarter ended 30 June 2025 (Figures Finalised as at 2025/10/28)</t>
  </si>
  <si>
    <t>Kwazulu-Natal: KwaDukuza (KZN292) - Table A7 Budgeted Cash Flows ( Water management                                   ) for 4th Quarter ended 30 June 2025 (Figures Finalised as at 2025/10/28)</t>
  </si>
  <si>
    <t>Kwazulu-Natal: Ndwedwe (KZN293) - Table A7 Budgeted Cash Flows ( Water management                                   ) for 4th Quarter ended 30 June 2025 (Figures Finalised as at 2025/10/28)</t>
  </si>
  <si>
    <t>Kwazulu-Natal: Maphumulo (KZN294) - Table A7 Budgeted Cash Flows ( Water management                                   ) for 4th Quarter ended 30 June 2025 (Figures Finalised as at 2025/10/28)</t>
  </si>
  <si>
    <t>Kwazulu-Natal: iLembe (DC29) - Table A7 Budgeted Cash Flows ( Water management                                   ) for 4th Quarter ended 30 June 2025 (Figures Finalised as at 2025/10/28)</t>
  </si>
  <si>
    <t>Kwazulu-Natal: Greater Kokstad (KZN433) - Table A7 Budgeted Cash Flows ( Water management                                   ) for 4th Quarter ended 30 June 2025 (Figures Finalised as at 2025/10/28)</t>
  </si>
  <si>
    <t>Kwazulu-Natal: Johannes Phumani Phungula (KZN434) - Table A7 Budgeted Cash Flows ( Water management                                   ) for 4th Quarter ended 30 June 2025 (Figures Finalised as at 2025/10/28)</t>
  </si>
  <si>
    <t>Kwazulu-Natal: Umzimkhulu (KZN435) - Table A7 Budgeted Cash Flows ( Water management                                   ) for 4th Quarter ended 30 June 2025 (Figures Finalised as at 2025/10/28)</t>
  </si>
  <si>
    <t>Kwazulu-Natal: Dr Nkosazana Dlamini Zuma (KZN436) - Table A7 Budgeted Cash Flows ( Water management                                   ) for 4th Quarter ended 30 June 2025 (Figures Finalised as at 2025/10/28)</t>
  </si>
  <si>
    <t>Kwazulu-Natal: Harry Gwala (DC43) - Table A7 Budgeted Cash Flows ( Water management                                   ) for 4th Quarter ended 30 June 2025 (Figures Finalised as at 2025/10/28)</t>
  </si>
  <si>
    <t>Summary - Table A7 Budgeted Cash Flows ( Water management                                   ) for 4th Quarter ended 30 June 2025 (Figures Finalised as at 2025/10/28)</t>
  </si>
  <si>
    <t>References</t>
  </si>
  <si>
    <t>1. Local/District municipalities to include transfers from/to District/Local Municipalities</t>
  </si>
  <si>
    <t>2. Cash equivalents includes investments with maturities of 3 months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</si>
</sst>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5" fontId="3" fillId="0" borderId="15" xfId="0" applyNumberFormat="1" applyFont="1" applyBorder="1"/>
    <xf numFmtId="165" fontId="3" fillId="0" borderId="16" xfId="0" applyNumberFormat="1" applyFont="1" applyBorder="1"/>
    <xf numFmtId="165" fontId="3" fillId="0" borderId="11" xfId="0" applyNumberFormat="1" applyFont="1" applyBorder="1"/>
    <xf numFmtId="165" fontId="3" fillId="0" borderId="0" xfId="0" applyNumberFormat="1" applyFont="1"/>
    <xf numFmtId="165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5" fontId="2" fillId="0" borderId="19" xfId="0" applyNumberFormat="1" applyFont="1" applyBorder="1"/>
    <xf numFmtId="165" fontId="2" fillId="0" borderId="20" xfId="0" applyNumberFormat="1" applyFont="1" applyBorder="1"/>
    <xf numFmtId="165" fontId="2" fillId="0" borderId="18" xfId="0" applyNumberFormat="1" applyFont="1" applyBorder="1"/>
    <xf numFmtId="165" fontId="2" fillId="0" borderId="21" xfId="0" applyNumberFormat="1" applyFont="1" applyBorder="1"/>
    <xf numFmtId="165" fontId="2" fillId="0" borderId="22" xfId="0" applyNumberFormat="1" applyFont="1" applyBorder="1"/>
    <xf numFmtId="0" fontId="3" fillId="0" borderId="11" xfId="0" applyFont="1" applyBorder="1"/>
    <xf numFmtId="165" fontId="2" fillId="0" borderId="15" xfId="0" applyNumberFormat="1" applyFont="1" applyBorder="1"/>
    <xf numFmtId="165" fontId="2" fillId="0" borderId="16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7" xfId="0" applyNumberFormat="1" applyFont="1" applyBorder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9" xfId="0" applyNumberFormat="1" applyFont="1" applyBorder="1"/>
    <xf numFmtId="165" fontId="2" fillId="0" borderId="10" xfId="0" applyNumberFormat="1" applyFont="1" applyBorder="1"/>
    <xf numFmtId="165" fontId="2" fillId="0" borderId="8" xfId="0" applyNumberFormat="1" applyFont="1" applyBorder="1"/>
    <xf numFmtId="165" fontId="2" fillId="0" borderId="1" xfId="0" applyNumberFormat="1" applyFont="1" applyBorder="1"/>
    <xf numFmtId="165" fontId="2" fillId="0" borderId="23" xfId="0" applyNumberFormat="1" applyFont="1" applyBorder="1"/>
    <xf numFmtId="0" fontId="3" fillId="0" borderId="0" xfId="0" applyFont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9525295020</v>
      </c>
      <c r="K7" s="19">
        <v>10784648750</v>
      </c>
      <c r="L7" s="20">
        <v>12293188720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1271692140</v>
      </c>
      <c r="K8" s="19">
        <v>1387446920</v>
      </c>
      <c r="L8" s="20">
        <v>1602537620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1819709200</v>
      </c>
      <c r="K9" s="19">
        <v>2058867150</v>
      </c>
      <c r="L9" s="20">
        <v>2326530930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365000000</v>
      </c>
      <c r="K10" s="19">
        <v>475932000</v>
      </c>
      <c r="L10" s="20">
        <v>492238000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230306070</v>
      </c>
      <c r="K11" s="19">
        <v>241821380</v>
      </c>
      <c r="L11" s="20">
        <v>253912450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-34892462</v>
      </c>
      <c r="F14" s="21">
        <v>0</v>
      </c>
      <c r="G14" s="19">
        <v>0</v>
      </c>
      <c r="H14" s="20">
        <v>0</v>
      </c>
      <c r="I14" s="22">
        <v>-34892462</v>
      </c>
      <c r="J14" s="23">
        <v>-10832838832</v>
      </c>
      <c r="K14" s="19">
        <v>-12436732380</v>
      </c>
      <c r="L14" s="20">
        <v>-14351365200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-192798610</v>
      </c>
      <c r="K15" s="19">
        <v>-196293600</v>
      </c>
      <c r="L15" s="20">
        <v>-190355400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-34892462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-34892462</v>
      </c>
      <c r="J17" s="31">
        <f t="shared" si="0"/>
        <v>2186364988</v>
      </c>
      <c r="K17" s="27">
        <f t="shared" si="0"/>
        <v>2315690220</v>
      </c>
      <c r="L17" s="28">
        <f t="shared" si="0"/>
        <v>2426687120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-772370</v>
      </c>
      <c r="D23" s="19">
        <v>6184245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251280</v>
      </c>
      <c r="K23" s="39">
        <v>251280</v>
      </c>
      <c r="L23" s="40">
        <v>251280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-1166882300</v>
      </c>
      <c r="K26" s="19">
        <v>-883376390</v>
      </c>
      <c r="L26" s="20">
        <v>-554813960</v>
      </c>
    </row>
    <row r="27" spans="1:12" x14ac:dyDescent="0.25">
      <c r="A27" s="25" t="s">
        <v>39</v>
      </c>
      <c r="B27" s="26" t="s">
        <v>19</v>
      </c>
      <c r="C27" s="27">
        <f>SUM(C21:C26)</f>
        <v>-772370</v>
      </c>
      <c r="D27" s="27">
        <f t="shared" ref="D27:L27" si="1">SUM(D21:D26)</f>
        <v>6184245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-1166631020</v>
      </c>
      <c r="K27" s="27">
        <f t="shared" si="1"/>
        <v>-883125110</v>
      </c>
      <c r="L27" s="28">
        <f t="shared" si="1"/>
        <v>-554562680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326194700</v>
      </c>
      <c r="K32" s="19">
        <v>244646000</v>
      </c>
      <c r="L32" s="20">
        <v>244646000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-306177000</v>
      </c>
      <c r="K35" s="19">
        <v>-315304700</v>
      </c>
      <c r="L35" s="20">
        <v>-358573900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20017700</v>
      </c>
      <c r="K36" s="27">
        <f t="shared" si="2"/>
        <v>-70658700</v>
      </c>
      <c r="L36" s="28">
        <f t="shared" si="2"/>
        <v>-113927900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-772370</v>
      </c>
      <c r="D38" s="33">
        <f t="shared" ref="D38:L38" si="3">+D17+D27+D36</f>
        <v>6184245</v>
      </c>
      <c r="E38" s="34">
        <f t="shared" si="3"/>
        <v>-34892462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-34892462</v>
      </c>
      <c r="J38" s="37">
        <f t="shared" si="3"/>
        <v>1039751668</v>
      </c>
      <c r="K38" s="33">
        <f t="shared" si="3"/>
        <v>1361906410</v>
      </c>
      <c r="L38" s="34">
        <f t="shared" si="3"/>
        <v>1758196540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-17961884280</v>
      </c>
      <c r="K39" s="33">
        <v>-17920965162</v>
      </c>
      <c r="L39" s="34">
        <v>-17434432062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-772370</v>
      </c>
      <c r="D40" s="45">
        <f t="shared" si="4"/>
        <v>6184245</v>
      </c>
      <c r="E40" s="46">
        <f t="shared" si="4"/>
        <v>-34892462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-16922132612</v>
      </c>
      <c r="K40" s="45">
        <f>+K38+K39</f>
        <v>-16559058752</v>
      </c>
      <c r="L40" s="46">
        <f>+L38+L39</f>
        <v>-15676235522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469234943</v>
      </c>
      <c r="G7" s="19">
        <v>469234943</v>
      </c>
      <c r="H7" s="20">
        <v>469234943</v>
      </c>
      <c r="I7" s="22">
        <v>0</v>
      </c>
      <c r="J7" s="23">
        <v>286140977</v>
      </c>
      <c r="K7" s="19">
        <v>325127115</v>
      </c>
      <c r="L7" s="20">
        <v>341477030</v>
      </c>
    </row>
    <row r="8" spans="1:12" x14ac:dyDescent="0.25">
      <c r="A8" s="24" t="s">
        <v>23</v>
      </c>
      <c r="B8" s="18" t="s">
        <v>19</v>
      </c>
      <c r="C8" s="19">
        <v>-2913141</v>
      </c>
      <c r="D8" s="19">
        <v>-781210</v>
      </c>
      <c r="E8" s="20">
        <v>4877925</v>
      </c>
      <c r="F8" s="21">
        <v>0</v>
      </c>
      <c r="G8" s="19">
        <v>0</v>
      </c>
      <c r="H8" s="20">
        <v>0</v>
      </c>
      <c r="I8" s="22">
        <v>3196719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15131850</v>
      </c>
      <c r="G9" s="19">
        <v>19809065</v>
      </c>
      <c r="H9" s="20">
        <v>19809065</v>
      </c>
      <c r="I9" s="22">
        <v>0</v>
      </c>
      <c r="J9" s="23">
        <v>17503300</v>
      </c>
      <c r="K9" s="19">
        <v>18953500</v>
      </c>
      <c r="L9" s="20">
        <v>19857550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100000000</v>
      </c>
      <c r="G10" s="19">
        <v>120772230</v>
      </c>
      <c r="H10" s="20">
        <v>120772230</v>
      </c>
      <c r="I10" s="22">
        <v>0</v>
      </c>
      <c r="J10" s="23">
        <v>373244700</v>
      </c>
      <c r="K10" s="19">
        <v>408081500</v>
      </c>
      <c r="L10" s="20">
        <v>427984450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13033118</v>
      </c>
      <c r="G11" s="19">
        <v>13033118</v>
      </c>
      <c r="H11" s="20">
        <v>13033118</v>
      </c>
      <c r="I11" s="22">
        <v>0</v>
      </c>
      <c r="J11" s="23">
        <v>59487936</v>
      </c>
      <c r="K11" s="19">
        <v>64229555</v>
      </c>
      <c r="L11" s="20">
        <v>67085560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-132756231</v>
      </c>
      <c r="G14" s="19">
        <v>-137162058</v>
      </c>
      <c r="H14" s="20">
        <v>-137162058</v>
      </c>
      <c r="I14" s="22">
        <v>0</v>
      </c>
      <c r="J14" s="23">
        <v>-238936431</v>
      </c>
      <c r="K14" s="19">
        <v>-245514139</v>
      </c>
      <c r="L14" s="20">
        <v>-252813761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-2913141</v>
      </c>
      <c r="D17" s="27">
        <f t="shared" ref="D17:L17" si="0">SUM(D6:D16)</f>
        <v>-781210</v>
      </c>
      <c r="E17" s="28">
        <f t="shared" si="0"/>
        <v>4877925</v>
      </c>
      <c r="F17" s="29">
        <f t="shared" si="0"/>
        <v>464643680</v>
      </c>
      <c r="G17" s="27">
        <f t="shared" si="0"/>
        <v>485687298</v>
      </c>
      <c r="H17" s="30">
        <f t="shared" si="0"/>
        <v>485687298</v>
      </c>
      <c r="I17" s="29">
        <f t="shared" si="0"/>
        <v>3196719</v>
      </c>
      <c r="J17" s="31">
        <f t="shared" si="0"/>
        <v>497440482</v>
      </c>
      <c r="K17" s="27">
        <f t="shared" si="0"/>
        <v>570877531</v>
      </c>
      <c r="L17" s="28">
        <f t="shared" si="0"/>
        <v>603590829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-182810645</v>
      </c>
      <c r="G26" s="19">
        <v>-235321973</v>
      </c>
      <c r="H26" s="20">
        <v>-235321973</v>
      </c>
      <c r="I26" s="22">
        <v>0</v>
      </c>
      <c r="J26" s="23">
        <v>-208482922</v>
      </c>
      <c r="K26" s="19">
        <v>-228156611</v>
      </c>
      <c r="L26" s="20">
        <v>-239327826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-182810645</v>
      </c>
      <c r="G27" s="27">
        <f t="shared" si="1"/>
        <v>-235321973</v>
      </c>
      <c r="H27" s="28">
        <f t="shared" si="1"/>
        <v>-235321973</v>
      </c>
      <c r="I27" s="30">
        <f t="shared" si="1"/>
        <v>0</v>
      </c>
      <c r="J27" s="31">
        <f t="shared" si="1"/>
        <v>-208482922</v>
      </c>
      <c r="K27" s="27">
        <f t="shared" si="1"/>
        <v>-228156611</v>
      </c>
      <c r="L27" s="28">
        <f t="shared" si="1"/>
        <v>-239327826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-2913141</v>
      </c>
      <c r="D38" s="33">
        <f t="shared" ref="D38:L38" si="3">+D17+D27+D36</f>
        <v>-781210</v>
      </c>
      <c r="E38" s="34">
        <f t="shared" si="3"/>
        <v>4877925</v>
      </c>
      <c r="F38" s="35">
        <f t="shared" si="3"/>
        <v>281833035</v>
      </c>
      <c r="G38" s="33">
        <f t="shared" si="3"/>
        <v>250365325</v>
      </c>
      <c r="H38" s="34">
        <f t="shared" si="3"/>
        <v>250365325</v>
      </c>
      <c r="I38" s="36">
        <f t="shared" si="3"/>
        <v>3196719</v>
      </c>
      <c r="J38" s="37">
        <f t="shared" si="3"/>
        <v>288957560</v>
      </c>
      <c r="K38" s="33">
        <f t="shared" si="3"/>
        <v>342720920</v>
      </c>
      <c r="L38" s="34">
        <f t="shared" si="3"/>
        <v>364263003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-2913141</v>
      </c>
      <c r="D40" s="45">
        <f t="shared" si="4"/>
        <v>-781210</v>
      </c>
      <c r="E40" s="46">
        <f t="shared" si="4"/>
        <v>4877925</v>
      </c>
      <c r="F40" s="47">
        <f t="shared" si="4"/>
        <v>281833035</v>
      </c>
      <c r="G40" s="45">
        <f t="shared" si="4"/>
        <v>250365325</v>
      </c>
      <c r="H40" s="46">
        <f t="shared" si="4"/>
        <v>250365325</v>
      </c>
      <c r="I40" s="48">
        <v>8420854</v>
      </c>
      <c r="J40" s="49">
        <f>+J38+J39</f>
        <v>288957560</v>
      </c>
      <c r="K40" s="45">
        <f>+K38+K39</f>
        <v>342720920</v>
      </c>
      <c r="L40" s="46">
        <f>+L38+L39</f>
        <v>364263003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-2300000</v>
      </c>
      <c r="G14" s="19">
        <v>-1955000</v>
      </c>
      <c r="H14" s="20">
        <v>-1955000</v>
      </c>
      <c r="I14" s="22">
        <v>0</v>
      </c>
      <c r="J14" s="23">
        <v>-1955000</v>
      </c>
      <c r="K14" s="19">
        <v>-2042975</v>
      </c>
      <c r="L14" s="20">
        <v>-2094049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-2300000</v>
      </c>
      <c r="G17" s="27">
        <f t="shared" si="0"/>
        <v>-1955000</v>
      </c>
      <c r="H17" s="30">
        <f t="shared" si="0"/>
        <v>-1955000</v>
      </c>
      <c r="I17" s="29">
        <f t="shared" si="0"/>
        <v>0</v>
      </c>
      <c r="J17" s="31">
        <f t="shared" si="0"/>
        <v>-1955000</v>
      </c>
      <c r="K17" s="27">
        <f t="shared" si="0"/>
        <v>-2042975</v>
      </c>
      <c r="L17" s="28">
        <f t="shared" si="0"/>
        <v>-2094049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-2300000</v>
      </c>
      <c r="G38" s="33">
        <f t="shared" si="3"/>
        <v>-1955000</v>
      </c>
      <c r="H38" s="34">
        <f t="shared" si="3"/>
        <v>-1955000</v>
      </c>
      <c r="I38" s="36">
        <f t="shared" si="3"/>
        <v>0</v>
      </c>
      <c r="J38" s="37">
        <f t="shared" si="3"/>
        <v>-1955000</v>
      </c>
      <c r="K38" s="33">
        <f t="shared" si="3"/>
        <v>-2042975</v>
      </c>
      <c r="L38" s="34">
        <f t="shared" si="3"/>
        <v>-2094049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-2300000</v>
      </c>
      <c r="G40" s="45">
        <f t="shared" si="4"/>
        <v>-1955000</v>
      </c>
      <c r="H40" s="46">
        <f t="shared" si="4"/>
        <v>-1955000</v>
      </c>
      <c r="I40" s="48">
        <v>0</v>
      </c>
      <c r="J40" s="49">
        <f>+J38+J39</f>
        <v>-1955000</v>
      </c>
      <c r="K40" s="45">
        <f>+K38+K39</f>
        <v>-2042975</v>
      </c>
      <c r="L40" s="46">
        <f>+L38+L39</f>
        <v>-2094049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-50016409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79946</v>
      </c>
      <c r="D7" s="19">
        <v>91249</v>
      </c>
      <c r="E7" s="20">
        <v>99797</v>
      </c>
      <c r="F7" s="21">
        <v>342421415</v>
      </c>
      <c r="G7" s="19">
        <v>279171555</v>
      </c>
      <c r="H7" s="20">
        <v>279171555</v>
      </c>
      <c r="I7" s="22">
        <v>106327</v>
      </c>
      <c r="J7" s="23">
        <v>308622425</v>
      </c>
      <c r="K7" s="19">
        <v>328414096</v>
      </c>
      <c r="L7" s="20">
        <v>336624448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9946000</v>
      </c>
      <c r="G9" s="19">
        <v>21218049</v>
      </c>
      <c r="H9" s="20">
        <v>21218049</v>
      </c>
      <c r="I9" s="22">
        <v>0</v>
      </c>
      <c r="J9" s="23">
        <v>6226974</v>
      </c>
      <c r="K9" s="19">
        <v>11948165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-11654061</v>
      </c>
      <c r="E10" s="20">
        <v>41406944</v>
      </c>
      <c r="F10" s="21">
        <v>196255330</v>
      </c>
      <c r="G10" s="19">
        <v>179309512</v>
      </c>
      <c r="H10" s="20">
        <v>179309512</v>
      </c>
      <c r="I10" s="22">
        <v>430702000</v>
      </c>
      <c r="J10" s="23">
        <v>200693190</v>
      </c>
      <c r="K10" s="19">
        <v>214172107</v>
      </c>
      <c r="L10" s="20">
        <v>221436982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44153979</v>
      </c>
      <c r="H11" s="20">
        <v>44153979</v>
      </c>
      <c r="I11" s="22">
        <v>1661951246</v>
      </c>
      <c r="J11" s="23">
        <v>44469364</v>
      </c>
      <c r="K11" s="19">
        <v>46692832</v>
      </c>
      <c r="L11" s="20">
        <v>49027474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-32071730</v>
      </c>
      <c r="E14" s="20">
        <v>-303473887</v>
      </c>
      <c r="F14" s="21">
        <v>-400602487</v>
      </c>
      <c r="G14" s="19">
        <v>-653301058</v>
      </c>
      <c r="H14" s="20">
        <v>-653301058</v>
      </c>
      <c r="I14" s="22">
        <v>-514951280</v>
      </c>
      <c r="J14" s="23">
        <v>-424718801</v>
      </c>
      <c r="K14" s="19">
        <v>-443517646</v>
      </c>
      <c r="L14" s="20">
        <v>-454605577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79946</v>
      </c>
      <c r="D17" s="27">
        <f t="shared" ref="D17:L17" si="0">SUM(D6:D16)</f>
        <v>-43634542</v>
      </c>
      <c r="E17" s="28">
        <f t="shared" si="0"/>
        <v>-261967146</v>
      </c>
      <c r="F17" s="29">
        <f t="shared" si="0"/>
        <v>148020258</v>
      </c>
      <c r="G17" s="27">
        <f t="shared" si="0"/>
        <v>-129447963</v>
      </c>
      <c r="H17" s="30">
        <f t="shared" si="0"/>
        <v>-129447963</v>
      </c>
      <c r="I17" s="29">
        <f t="shared" si="0"/>
        <v>1577808293</v>
      </c>
      <c r="J17" s="31">
        <f t="shared" si="0"/>
        <v>135293152</v>
      </c>
      <c r="K17" s="27">
        <f t="shared" si="0"/>
        <v>157709554</v>
      </c>
      <c r="L17" s="28">
        <f t="shared" si="0"/>
        <v>152483327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-45538000</v>
      </c>
      <c r="F26" s="21">
        <v>-197750332</v>
      </c>
      <c r="G26" s="19">
        <v>-157390973</v>
      </c>
      <c r="H26" s="20">
        <v>-157390973</v>
      </c>
      <c r="I26" s="22">
        <v>-45538000</v>
      </c>
      <c r="J26" s="23">
        <v>-205166691</v>
      </c>
      <c r="K26" s="19">
        <v>-214172108</v>
      </c>
      <c r="L26" s="20">
        <v>-181136228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-45538000</v>
      </c>
      <c r="F27" s="29">
        <f t="shared" si="1"/>
        <v>-197750332</v>
      </c>
      <c r="G27" s="27">
        <f t="shared" si="1"/>
        <v>-157390973</v>
      </c>
      <c r="H27" s="28">
        <f t="shared" si="1"/>
        <v>-157390973</v>
      </c>
      <c r="I27" s="30">
        <f t="shared" si="1"/>
        <v>-45538000</v>
      </c>
      <c r="J27" s="31">
        <f t="shared" si="1"/>
        <v>-205166691</v>
      </c>
      <c r="K27" s="27">
        <f t="shared" si="1"/>
        <v>-214172108</v>
      </c>
      <c r="L27" s="28">
        <f t="shared" si="1"/>
        <v>-181136228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176091</v>
      </c>
      <c r="E33" s="20">
        <v>388413</v>
      </c>
      <c r="F33" s="21">
        <v>0</v>
      </c>
      <c r="G33" s="39">
        <v>0</v>
      </c>
      <c r="H33" s="40">
        <v>0</v>
      </c>
      <c r="I33" s="42">
        <v>636465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-15160381</v>
      </c>
      <c r="H35" s="20">
        <v>-15160381</v>
      </c>
      <c r="I35" s="22">
        <v>0</v>
      </c>
      <c r="J35" s="23">
        <v>-16941311</v>
      </c>
      <c r="K35" s="19">
        <v>-18826292</v>
      </c>
      <c r="L35" s="20">
        <v>-20847030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176091</v>
      </c>
      <c r="E36" s="28">
        <f t="shared" si="2"/>
        <v>388413</v>
      </c>
      <c r="F36" s="29">
        <f t="shared" si="2"/>
        <v>0</v>
      </c>
      <c r="G36" s="27">
        <f t="shared" si="2"/>
        <v>-15160381</v>
      </c>
      <c r="H36" s="28">
        <f t="shared" si="2"/>
        <v>-15160381</v>
      </c>
      <c r="I36" s="30">
        <f t="shared" si="2"/>
        <v>636465</v>
      </c>
      <c r="J36" s="31">
        <f t="shared" si="2"/>
        <v>-16941311</v>
      </c>
      <c r="K36" s="27">
        <f t="shared" si="2"/>
        <v>-18826292</v>
      </c>
      <c r="L36" s="28">
        <f t="shared" si="2"/>
        <v>-20847030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79946</v>
      </c>
      <c r="D38" s="33">
        <f t="shared" ref="D38:L38" si="3">+D17+D27+D36</f>
        <v>-43458451</v>
      </c>
      <c r="E38" s="34">
        <f t="shared" si="3"/>
        <v>-307116733</v>
      </c>
      <c r="F38" s="35">
        <f t="shared" si="3"/>
        <v>-49730074</v>
      </c>
      <c r="G38" s="33">
        <f t="shared" si="3"/>
        <v>-301999317</v>
      </c>
      <c r="H38" s="34">
        <f t="shared" si="3"/>
        <v>-301999317</v>
      </c>
      <c r="I38" s="36">
        <f t="shared" si="3"/>
        <v>1532906758</v>
      </c>
      <c r="J38" s="37">
        <f t="shared" si="3"/>
        <v>-86814850</v>
      </c>
      <c r="K38" s="33">
        <f t="shared" si="3"/>
        <v>-75288846</v>
      </c>
      <c r="L38" s="34">
        <f t="shared" si="3"/>
        <v>-49499931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79946</v>
      </c>
      <c r="D40" s="45">
        <f t="shared" si="4"/>
        <v>-43458451</v>
      </c>
      <c r="E40" s="46">
        <f t="shared" si="4"/>
        <v>-307116733</v>
      </c>
      <c r="F40" s="47">
        <f t="shared" si="4"/>
        <v>-49730074</v>
      </c>
      <c r="G40" s="45">
        <f t="shared" si="4"/>
        <v>-301999317</v>
      </c>
      <c r="H40" s="46">
        <f t="shared" si="4"/>
        <v>-301999317</v>
      </c>
      <c r="I40" s="48">
        <v>1398383573</v>
      </c>
      <c r="J40" s="49">
        <f>+J38+J39</f>
        <v>-86814850</v>
      </c>
      <c r="K40" s="45">
        <f>+K38+K39</f>
        <v>-75288846</v>
      </c>
      <c r="L40" s="46">
        <f>+L38+L39</f>
        <v>-49499931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-730838</v>
      </c>
      <c r="E39" s="34">
        <v>-730838</v>
      </c>
      <c r="F39" s="35">
        <v>0</v>
      </c>
      <c r="G39" s="33">
        <v>0</v>
      </c>
      <c r="H39" s="34">
        <v>0</v>
      </c>
      <c r="I39" s="36">
        <v>-730838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-730838</v>
      </c>
      <c r="E40" s="46">
        <f t="shared" si="4"/>
        <v>-730838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-730838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132127398</v>
      </c>
      <c r="D7" s="19">
        <v>129653525</v>
      </c>
      <c r="E7" s="20">
        <v>125921283</v>
      </c>
      <c r="F7" s="21">
        <v>129152532</v>
      </c>
      <c r="G7" s="19">
        <v>118196204</v>
      </c>
      <c r="H7" s="20">
        <v>118196204</v>
      </c>
      <c r="I7" s="22">
        <v>125442856</v>
      </c>
      <c r="J7" s="23">
        <v>131922156</v>
      </c>
      <c r="K7" s="19">
        <v>167706048</v>
      </c>
      <c r="L7" s="20">
        <v>189507840</v>
      </c>
    </row>
    <row r="8" spans="1:12" x14ac:dyDescent="0.25">
      <c r="A8" s="24" t="s">
        <v>23</v>
      </c>
      <c r="B8" s="18" t="s">
        <v>19</v>
      </c>
      <c r="C8" s="19">
        <v>5998340</v>
      </c>
      <c r="D8" s="19">
        <v>2886033</v>
      </c>
      <c r="E8" s="20">
        <v>7836956</v>
      </c>
      <c r="F8" s="21">
        <v>1454856</v>
      </c>
      <c r="G8" s="19">
        <v>1990806</v>
      </c>
      <c r="H8" s="20">
        <v>1990806</v>
      </c>
      <c r="I8" s="22">
        <v>15442942</v>
      </c>
      <c r="J8" s="23">
        <v>814512</v>
      </c>
      <c r="K8" s="19">
        <v>847908</v>
      </c>
      <c r="L8" s="20">
        <v>885204</v>
      </c>
    </row>
    <row r="9" spans="1:12" x14ac:dyDescent="0.25">
      <c r="A9" s="24" t="s">
        <v>24</v>
      </c>
      <c r="B9" s="18" t="s">
        <v>25</v>
      </c>
      <c r="C9" s="19">
        <v>5181655</v>
      </c>
      <c r="D9" s="19">
        <v>2887085</v>
      </c>
      <c r="E9" s="20">
        <v>2049738</v>
      </c>
      <c r="F9" s="21">
        <v>4477008</v>
      </c>
      <c r="G9" s="19">
        <v>8977010</v>
      </c>
      <c r="H9" s="20">
        <v>8977010</v>
      </c>
      <c r="I9" s="22">
        <v>4676061</v>
      </c>
      <c r="J9" s="23">
        <v>12378564</v>
      </c>
      <c r="K9" s="19">
        <v>3051996</v>
      </c>
      <c r="L9" s="20">
        <v>3188004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291528996</v>
      </c>
      <c r="G10" s="19">
        <v>263323341</v>
      </c>
      <c r="H10" s="20">
        <v>263323341</v>
      </c>
      <c r="I10" s="22">
        <v>0</v>
      </c>
      <c r="J10" s="23">
        <v>311791440</v>
      </c>
      <c r="K10" s="19">
        <v>338970000</v>
      </c>
      <c r="L10" s="20">
        <v>365958996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28142190</v>
      </c>
      <c r="H11" s="20">
        <v>28142190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150819508</v>
      </c>
      <c r="D14" s="19">
        <v>-99349928</v>
      </c>
      <c r="E14" s="20">
        <v>-189920409</v>
      </c>
      <c r="F14" s="21">
        <v>-383455308</v>
      </c>
      <c r="G14" s="19">
        <v>-525257561</v>
      </c>
      <c r="H14" s="20">
        <v>-525257561</v>
      </c>
      <c r="I14" s="22">
        <v>-147422435</v>
      </c>
      <c r="J14" s="23">
        <v>-430281060</v>
      </c>
      <c r="K14" s="19">
        <v>-435998628</v>
      </c>
      <c r="L14" s="20">
        <v>-440656896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294126901</v>
      </c>
      <c r="D17" s="27">
        <f t="shared" ref="D17:L17" si="0">SUM(D6:D16)</f>
        <v>36076715</v>
      </c>
      <c r="E17" s="28">
        <f t="shared" si="0"/>
        <v>-54112432</v>
      </c>
      <c r="F17" s="29">
        <f t="shared" si="0"/>
        <v>43158084</v>
      </c>
      <c r="G17" s="27">
        <f t="shared" si="0"/>
        <v>-104628010</v>
      </c>
      <c r="H17" s="30">
        <f t="shared" si="0"/>
        <v>-104628010</v>
      </c>
      <c r="I17" s="29">
        <f t="shared" si="0"/>
        <v>-1860576</v>
      </c>
      <c r="J17" s="31">
        <f t="shared" si="0"/>
        <v>26625612</v>
      </c>
      <c r="K17" s="27">
        <f t="shared" si="0"/>
        <v>74577324</v>
      </c>
      <c r="L17" s="28">
        <f t="shared" si="0"/>
        <v>118883148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-236859856</v>
      </c>
      <c r="D26" s="19">
        <v>-157366242</v>
      </c>
      <c r="E26" s="20">
        <v>-199510553</v>
      </c>
      <c r="F26" s="21">
        <v>-306529008</v>
      </c>
      <c r="G26" s="19">
        <v>-243427229</v>
      </c>
      <c r="H26" s="20">
        <v>-243427229</v>
      </c>
      <c r="I26" s="22">
        <v>-217409328</v>
      </c>
      <c r="J26" s="23">
        <v>-271123008</v>
      </c>
      <c r="K26" s="19">
        <v>-294756540</v>
      </c>
      <c r="L26" s="20">
        <v>-318225204</v>
      </c>
    </row>
    <row r="27" spans="1:12" x14ac:dyDescent="0.25">
      <c r="A27" s="25" t="s">
        <v>39</v>
      </c>
      <c r="B27" s="26" t="s">
        <v>19</v>
      </c>
      <c r="C27" s="27">
        <f>SUM(C21:C26)</f>
        <v>-236859856</v>
      </c>
      <c r="D27" s="27">
        <f t="shared" ref="D27:L27" si="1">SUM(D21:D26)</f>
        <v>-157366242</v>
      </c>
      <c r="E27" s="28">
        <f t="shared" si="1"/>
        <v>-199510553</v>
      </c>
      <c r="F27" s="29">
        <f t="shared" si="1"/>
        <v>-306529008</v>
      </c>
      <c r="G27" s="27">
        <f t="shared" si="1"/>
        <v>-243427229</v>
      </c>
      <c r="H27" s="28">
        <f t="shared" si="1"/>
        <v>-243427229</v>
      </c>
      <c r="I27" s="30">
        <f t="shared" si="1"/>
        <v>-217409328</v>
      </c>
      <c r="J27" s="31">
        <f t="shared" si="1"/>
        <v>-271123008</v>
      </c>
      <c r="K27" s="27">
        <f t="shared" si="1"/>
        <v>-294756540</v>
      </c>
      <c r="L27" s="28">
        <f t="shared" si="1"/>
        <v>-318225204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57267045</v>
      </c>
      <c r="D38" s="33">
        <f t="shared" ref="D38:L38" si="3">+D17+D27+D36</f>
        <v>-121289527</v>
      </c>
      <c r="E38" s="34">
        <f t="shared" si="3"/>
        <v>-253622985</v>
      </c>
      <c r="F38" s="35">
        <f t="shared" si="3"/>
        <v>-263370924</v>
      </c>
      <c r="G38" s="33">
        <f t="shared" si="3"/>
        <v>-348055239</v>
      </c>
      <c r="H38" s="34">
        <f t="shared" si="3"/>
        <v>-348055239</v>
      </c>
      <c r="I38" s="36">
        <f t="shared" si="3"/>
        <v>-219269904</v>
      </c>
      <c r="J38" s="37">
        <f t="shared" si="3"/>
        <v>-244497396</v>
      </c>
      <c r="K38" s="33">
        <f t="shared" si="3"/>
        <v>-220179216</v>
      </c>
      <c r="L38" s="34">
        <f t="shared" si="3"/>
        <v>-199342056</v>
      </c>
    </row>
    <row r="39" spans="1:12" x14ac:dyDescent="0.25">
      <c r="A39" s="24" t="s">
        <v>47</v>
      </c>
      <c r="B39" s="18" t="s">
        <v>48</v>
      </c>
      <c r="C39" s="33">
        <v>-805081505</v>
      </c>
      <c r="D39" s="33">
        <v>-1542757350</v>
      </c>
      <c r="E39" s="34">
        <v>-1799549683</v>
      </c>
      <c r="F39" s="35">
        <v>0</v>
      </c>
      <c r="G39" s="33">
        <v>0</v>
      </c>
      <c r="H39" s="34">
        <v>0</v>
      </c>
      <c r="I39" s="36">
        <v>-2135248500</v>
      </c>
      <c r="J39" s="37">
        <v>0</v>
      </c>
      <c r="K39" s="33">
        <v>-244497396</v>
      </c>
      <c r="L39" s="34">
        <v>-464676612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-747814460</v>
      </c>
      <c r="D40" s="45">
        <f t="shared" si="4"/>
        <v>-1664046877</v>
      </c>
      <c r="E40" s="46">
        <f t="shared" si="4"/>
        <v>-2053172668</v>
      </c>
      <c r="F40" s="47">
        <f t="shared" si="4"/>
        <v>-263370924</v>
      </c>
      <c r="G40" s="45">
        <f t="shared" si="4"/>
        <v>-348055239</v>
      </c>
      <c r="H40" s="46">
        <f t="shared" si="4"/>
        <v>-348055239</v>
      </c>
      <c r="I40" s="48">
        <v>-2354518404</v>
      </c>
      <c r="J40" s="49">
        <f>+J38+J39</f>
        <v>-244497396</v>
      </c>
      <c r="K40" s="45">
        <f>+K38+K39</f>
        <v>-464676612</v>
      </c>
      <c r="L40" s="46">
        <f>+L38+L39</f>
        <v>-664018668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65045411</v>
      </c>
      <c r="D7" s="19">
        <v>92506684</v>
      </c>
      <c r="E7" s="20">
        <v>94614661</v>
      </c>
      <c r="F7" s="21">
        <v>26281580</v>
      </c>
      <c r="G7" s="19">
        <v>26281580</v>
      </c>
      <c r="H7" s="20">
        <v>26281580</v>
      </c>
      <c r="I7" s="22">
        <v>28621039</v>
      </c>
      <c r="J7" s="23">
        <v>59250675</v>
      </c>
      <c r="K7" s="19">
        <v>61976206</v>
      </c>
      <c r="L7" s="20">
        <v>64703159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7908000</v>
      </c>
      <c r="G9" s="19">
        <v>13665000</v>
      </c>
      <c r="H9" s="20">
        <v>13665000</v>
      </c>
      <c r="I9" s="22">
        <v>0</v>
      </c>
      <c r="J9" s="23">
        <v>8360000</v>
      </c>
      <c r="K9" s="19">
        <v>2796000</v>
      </c>
      <c r="L9" s="20">
        <v>2921000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301278000</v>
      </c>
      <c r="G10" s="19">
        <v>269137000</v>
      </c>
      <c r="H10" s="20">
        <v>269137000</v>
      </c>
      <c r="I10" s="22">
        <v>0</v>
      </c>
      <c r="J10" s="23">
        <v>315123000</v>
      </c>
      <c r="K10" s="19">
        <v>344393000</v>
      </c>
      <c r="L10" s="20">
        <v>361148000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-1734</v>
      </c>
      <c r="D14" s="19">
        <v>-4063</v>
      </c>
      <c r="E14" s="20">
        <v>-12789</v>
      </c>
      <c r="F14" s="21">
        <v>-270465257</v>
      </c>
      <c r="G14" s="19">
        <v>-301316465</v>
      </c>
      <c r="H14" s="20">
        <v>-301316465</v>
      </c>
      <c r="I14" s="22">
        <v>0</v>
      </c>
      <c r="J14" s="23">
        <v>-244598807</v>
      </c>
      <c r="K14" s="19">
        <v>-246262746</v>
      </c>
      <c r="L14" s="20">
        <v>-256552583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-153044</v>
      </c>
      <c r="H15" s="20">
        <v>-153044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65043677</v>
      </c>
      <c r="D17" s="27">
        <f t="shared" ref="D17:L17" si="0">SUM(D6:D16)</f>
        <v>92502621</v>
      </c>
      <c r="E17" s="28">
        <f t="shared" si="0"/>
        <v>94601872</v>
      </c>
      <c r="F17" s="29">
        <f t="shared" si="0"/>
        <v>65002323</v>
      </c>
      <c r="G17" s="27">
        <f t="shared" si="0"/>
        <v>7614071</v>
      </c>
      <c r="H17" s="30">
        <f t="shared" si="0"/>
        <v>7614071</v>
      </c>
      <c r="I17" s="29">
        <f t="shared" si="0"/>
        <v>28621039</v>
      </c>
      <c r="J17" s="31">
        <f t="shared" si="0"/>
        <v>138134868</v>
      </c>
      <c r="K17" s="27">
        <f t="shared" si="0"/>
        <v>162902460</v>
      </c>
      <c r="L17" s="28">
        <f t="shared" si="0"/>
        <v>172219576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-304016375</v>
      </c>
      <c r="G26" s="19">
        <v>-258660996</v>
      </c>
      <c r="H26" s="20">
        <v>-258660996</v>
      </c>
      <c r="I26" s="22">
        <v>0</v>
      </c>
      <c r="J26" s="23">
        <v>-266298962</v>
      </c>
      <c r="K26" s="19">
        <v>-241138945</v>
      </c>
      <c r="L26" s="20">
        <v>-253919513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-304016375</v>
      </c>
      <c r="G27" s="27">
        <f t="shared" si="1"/>
        <v>-258660996</v>
      </c>
      <c r="H27" s="28">
        <f t="shared" si="1"/>
        <v>-258660996</v>
      </c>
      <c r="I27" s="30">
        <f t="shared" si="1"/>
        <v>0</v>
      </c>
      <c r="J27" s="31">
        <f t="shared" si="1"/>
        <v>-266298962</v>
      </c>
      <c r="K27" s="27">
        <f t="shared" si="1"/>
        <v>-241138945</v>
      </c>
      <c r="L27" s="28">
        <f t="shared" si="1"/>
        <v>-253919513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65043677</v>
      </c>
      <c r="D38" s="33">
        <f t="shared" ref="D38:L38" si="3">+D17+D27+D36</f>
        <v>92502621</v>
      </c>
      <c r="E38" s="34">
        <f t="shared" si="3"/>
        <v>94601872</v>
      </c>
      <c r="F38" s="35">
        <f t="shared" si="3"/>
        <v>-239014052</v>
      </c>
      <c r="G38" s="33">
        <f t="shared" si="3"/>
        <v>-251046925</v>
      </c>
      <c r="H38" s="34">
        <f t="shared" si="3"/>
        <v>-251046925</v>
      </c>
      <c r="I38" s="36">
        <f t="shared" si="3"/>
        <v>28621039</v>
      </c>
      <c r="J38" s="37">
        <f t="shared" si="3"/>
        <v>-128164094</v>
      </c>
      <c r="K38" s="33">
        <f t="shared" si="3"/>
        <v>-78236485</v>
      </c>
      <c r="L38" s="34">
        <f t="shared" si="3"/>
        <v>-81699937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10000</v>
      </c>
      <c r="E39" s="34">
        <v>10000</v>
      </c>
      <c r="F39" s="35">
        <v>0</v>
      </c>
      <c r="G39" s="33">
        <v>0</v>
      </c>
      <c r="H39" s="34">
        <v>0</v>
      </c>
      <c r="I39" s="36">
        <v>10000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65043677</v>
      </c>
      <c r="D40" s="45">
        <f t="shared" si="4"/>
        <v>92512621</v>
      </c>
      <c r="E40" s="46">
        <f t="shared" si="4"/>
        <v>94611872</v>
      </c>
      <c r="F40" s="47">
        <f t="shared" si="4"/>
        <v>-239014052</v>
      </c>
      <c r="G40" s="45">
        <f t="shared" si="4"/>
        <v>-251046925</v>
      </c>
      <c r="H40" s="46">
        <f t="shared" si="4"/>
        <v>-251046925</v>
      </c>
      <c r="I40" s="48">
        <v>28631039</v>
      </c>
      <c r="J40" s="49">
        <f>+J38+J39</f>
        <v>-128164094</v>
      </c>
      <c r="K40" s="45">
        <f>+K38+K39</f>
        <v>-78236485</v>
      </c>
      <c r="L40" s="46">
        <f>+L38+L39</f>
        <v>-81699937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113428357</v>
      </c>
      <c r="D7" s="19">
        <v>117947493</v>
      </c>
      <c r="E7" s="20">
        <v>125626027</v>
      </c>
      <c r="F7" s="21">
        <v>204983420</v>
      </c>
      <c r="G7" s="19">
        <v>205093149</v>
      </c>
      <c r="H7" s="20">
        <v>205093149</v>
      </c>
      <c r="I7" s="22">
        <v>131750065</v>
      </c>
      <c r="J7" s="23">
        <v>212258894</v>
      </c>
      <c r="K7" s="19">
        <v>227117019</v>
      </c>
      <c r="L7" s="20">
        <v>243015210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103465164</v>
      </c>
      <c r="D9" s="19">
        <v>90847326</v>
      </c>
      <c r="E9" s="20">
        <v>93389497</v>
      </c>
      <c r="F9" s="21">
        <v>104884784</v>
      </c>
      <c r="G9" s="19">
        <v>104884784</v>
      </c>
      <c r="H9" s="20">
        <v>104884784</v>
      </c>
      <c r="I9" s="22">
        <v>178884784</v>
      </c>
      <c r="J9" s="23">
        <v>109555401</v>
      </c>
      <c r="K9" s="19">
        <v>113884830</v>
      </c>
      <c r="L9" s="20">
        <v>119042858</v>
      </c>
    </row>
    <row r="10" spans="1:12" x14ac:dyDescent="0.25">
      <c r="A10" s="24" t="s">
        <v>26</v>
      </c>
      <c r="B10" s="18" t="s">
        <v>25</v>
      </c>
      <c r="C10" s="19">
        <v>18300000</v>
      </c>
      <c r="D10" s="19">
        <v>67141000</v>
      </c>
      <c r="E10" s="20">
        <v>30051457</v>
      </c>
      <c r="F10" s="21">
        <v>0</v>
      </c>
      <c r="G10" s="19">
        <v>0</v>
      </c>
      <c r="H10" s="20">
        <v>0</v>
      </c>
      <c r="I10" s="22">
        <v>45000000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252789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-234300464</v>
      </c>
      <c r="G14" s="19">
        <v>-266049947</v>
      </c>
      <c r="H14" s="20">
        <v>-266049947</v>
      </c>
      <c r="I14" s="22">
        <v>-126526</v>
      </c>
      <c r="J14" s="23">
        <v>-289887564</v>
      </c>
      <c r="K14" s="19">
        <v>-311765895</v>
      </c>
      <c r="L14" s="20">
        <v>-332999153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235193521</v>
      </c>
      <c r="D17" s="27">
        <f t="shared" ref="D17:L17" si="0">SUM(D6:D16)</f>
        <v>275935819</v>
      </c>
      <c r="E17" s="28">
        <f t="shared" si="0"/>
        <v>249066981</v>
      </c>
      <c r="F17" s="29">
        <f t="shared" si="0"/>
        <v>75567740</v>
      </c>
      <c r="G17" s="27">
        <f t="shared" si="0"/>
        <v>43927986</v>
      </c>
      <c r="H17" s="30">
        <f t="shared" si="0"/>
        <v>43927986</v>
      </c>
      <c r="I17" s="29">
        <f t="shared" si="0"/>
        <v>355761112</v>
      </c>
      <c r="J17" s="31">
        <f t="shared" si="0"/>
        <v>31926731</v>
      </c>
      <c r="K17" s="27">
        <f t="shared" si="0"/>
        <v>29235954</v>
      </c>
      <c r="L17" s="28">
        <f t="shared" si="0"/>
        <v>29058915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-67922419</v>
      </c>
      <c r="D26" s="19">
        <v>-73661482</v>
      </c>
      <c r="E26" s="20">
        <v>-90686600</v>
      </c>
      <c r="F26" s="21">
        <v>-52191251</v>
      </c>
      <c r="G26" s="19">
        <v>-37564995</v>
      </c>
      <c r="H26" s="20">
        <v>-37564995</v>
      </c>
      <c r="I26" s="22">
        <v>-38464294</v>
      </c>
      <c r="J26" s="23">
        <v>-65790000</v>
      </c>
      <c r="K26" s="19">
        <v>-30641000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-67922419</v>
      </c>
      <c r="D27" s="27">
        <f t="shared" ref="D27:L27" si="1">SUM(D21:D26)</f>
        <v>-73661482</v>
      </c>
      <c r="E27" s="28">
        <f t="shared" si="1"/>
        <v>-90686600</v>
      </c>
      <c r="F27" s="29">
        <f t="shared" si="1"/>
        <v>-52191251</v>
      </c>
      <c r="G27" s="27">
        <f t="shared" si="1"/>
        <v>-37564995</v>
      </c>
      <c r="H27" s="28">
        <f t="shared" si="1"/>
        <v>-37564995</v>
      </c>
      <c r="I27" s="30">
        <f t="shared" si="1"/>
        <v>-38464294</v>
      </c>
      <c r="J27" s="31">
        <f t="shared" si="1"/>
        <v>-65790000</v>
      </c>
      <c r="K27" s="27">
        <f t="shared" si="1"/>
        <v>-30641000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167271102</v>
      </c>
      <c r="D38" s="33">
        <f t="shared" ref="D38:L38" si="3">+D17+D27+D36</f>
        <v>202274337</v>
      </c>
      <c r="E38" s="34">
        <f t="shared" si="3"/>
        <v>158380381</v>
      </c>
      <c r="F38" s="35">
        <f t="shared" si="3"/>
        <v>23376489</v>
      </c>
      <c r="G38" s="33">
        <f t="shared" si="3"/>
        <v>6362991</v>
      </c>
      <c r="H38" s="34">
        <f t="shared" si="3"/>
        <v>6362991</v>
      </c>
      <c r="I38" s="36">
        <f t="shared" si="3"/>
        <v>317296818</v>
      </c>
      <c r="J38" s="37">
        <f t="shared" si="3"/>
        <v>-33863269</v>
      </c>
      <c r="K38" s="33">
        <f t="shared" si="3"/>
        <v>-1405046</v>
      </c>
      <c r="L38" s="34">
        <f t="shared" si="3"/>
        <v>29058915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158090504</v>
      </c>
      <c r="L39" s="34">
        <v>363989996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167271102</v>
      </c>
      <c r="D40" s="45">
        <f t="shared" si="4"/>
        <v>202274337</v>
      </c>
      <c r="E40" s="46">
        <f t="shared" si="4"/>
        <v>158380381</v>
      </c>
      <c r="F40" s="47">
        <f t="shared" si="4"/>
        <v>23376489</v>
      </c>
      <c r="G40" s="45">
        <f t="shared" si="4"/>
        <v>6362991</v>
      </c>
      <c r="H40" s="46">
        <f t="shared" si="4"/>
        <v>6362991</v>
      </c>
      <c r="I40" s="48">
        <v>317326551</v>
      </c>
      <c r="J40" s="49">
        <f>+J38+J39</f>
        <v>-33863269</v>
      </c>
      <c r="K40" s="45">
        <f>+K38+K39</f>
        <v>156685458</v>
      </c>
      <c r="L40" s="46">
        <f>+L38+L39</f>
        <v>393048911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75968</v>
      </c>
      <c r="D7" s="19">
        <v>79550</v>
      </c>
      <c r="E7" s="20">
        <v>-450622</v>
      </c>
      <c r="F7" s="21">
        <v>32067123</v>
      </c>
      <c r="G7" s="19">
        <v>32248016</v>
      </c>
      <c r="H7" s="20">
        <v>32248016</v>
      </c>
      <c r="I7" s="22">
        <v>0</v>
      </c>
      <c r="J7" s="23">
        <v>24000000</v>
      </c>
      <c r="K7" s="19">
        <v>25104000</v>
      </c>
      <c r="L7" s="20">
        <v>26208576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31522122</v>
      </c>
      <c r="E9" s="20">
        <v>105622122</v>
      </c>
      <c r="F9" s="21">
        <v>55860357</v>
      </c>
      <c r="G9" s="19">
        <v>55860357</v>
      </c>
      <c r="H9" s="20">
        <v>55860357</v>
      </c>
      <c r="I9" s="22">
        <v>67849509</v>
      </c>
      <c r="J9" s="23">
        <v>58627457</v>
      </c>
      <c r="K9" s="19">
        <v>61324320</v>
      </c>
      <c r="L9" s="20">
        <v>64022591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44316429</v>
      </c>
      <c r="G10" s="19">
        <v>43999250</v>
      </c>
      <c r="H10" s="20">
        <v>43999250</v>
      </c>
      <c r="I10" s="22">
        <v>0</v>
      </c>
      <c r="J10" s="23">
        <v>45872650</v>
      </c>
      <c r="K10" s="19">
        <v>47982792</v>
      </c>
      <c r="L10" s="20">
        <v>50094035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-260</v>
      </c>
      <c r="E14" s="20">
        <v>-3535</v>
      </c>
      <c r="F14" s="21">
        <v>-60353458</v>
      </c>
      <c r="G14" s="19">
        <v>-62615984</v>
      </c>
      <c r="H14" s="20">
        <v>-62615984</v>
      </c>
      <c r="I14" s="22">
        <v>-3150</v>
      </c>
      <c r="J14" s="23">
        <v>-68321856</v>
      </c>
      <c r="K14" s="19">
        <v>-74600247</v>
      </c>
      <c r="L14" s="20">
        <v>-77885181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75968</v>
      </c>
      <c r="D17" s="27">
        <f t="shared" ref="D17:L17" si="0">SUM(D6:D16)</f>
        <v>31601412</v>
      </c>
      <c r="E17" s="28">
        <f t="shared" si="0"/>
        <v>105167965</v>
      </c>
      <c r="F17" s="29">
        <f t="shared" si="0"/>
        <v>71890451</v>
      </c>
      <c r="G17" s="27">
        <f t="shared" si="0"/>
        <v>69491639</v>
      </c>
      <c r="H17" s="30">
        <f t="shared" si="0"/>
        <v>69491639</v>
      </c>
      <c r="I17" s="29">
        <f t="shared" si="0"/>
        <v>67846359</v>
      </c>
      <c r="J17" s="31">
        <f t="shared" si="0"/>
        <v>60178251</v>
      </c>
      <c r="K17" s="27">
        <f t="shared" si="0"/>
        <v>59810865</v>
      </c>
      <c r="L17" s="28">
        <f t="shared" si="0"/>
        <v>62440021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-86927500</v>
      </c>
      <c r="G26" s="19">
        <v>-83774397</v>
      </c>
      <c r="H26" s="20">
        <v>-83774397</v>
      </c>
      <c r="I26" s="22">
        <v>0</v>
      </c>
      <c r="J26" s="23">
        <v>-107175654</v>
      </c>
      <c r="K26" s="19">
        <v>-111998555</v>
      </c>
      <c r="L26" s="20">
        <v>-127623656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-86927500</v>
      </c>
      <c r="G27" s="27">
        <f t="shared" si="1"/>
        <v>-83774397</v>
      </c>
      <c r="H27" s="28">
        <f t="shared" si="1"/>
        <v>-83774397</v>
      </c>
      <c r="I27" s="30">
        <f t="shared" si="1"/>
        <v>0</v>
      </c>
      <c r="J27" s="31">
        <f t="shared" si="1"/>
        <v>-107175654</v>
      </c>
      <c r="K27" s="27">
        <f t="shared" si="1"/>
        <v>-111998555</v>
      </c>
      <c r="L27" s="28">
        <f t="shared" si="1"/>
        <v>-127623656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75968</v>
      </c>
      <c r="D38" s="33">
        <f t="shared" ref="D38:L38" si="3">+D17+D27+D36</f>
        <v>31601412</v>
      </c>
      <c r="E38" s="34">
        <f t="shared" si="3"/>
        <v>105167965</v>
      </c>
      <c r="F38" s="35">
        <f t="shared" si="3"/>
        <v>-15037049</v>
      </c>
      <c r="G38" s="33">
        <f t="shared" si="3"/>
        <v>-14282758</v>
      </c>
      <c r="H38" s="34">
        <f t="shared" si="3"/>
        <v>-14282758</v>
      </c>
      <c r="I38" s="36">
        <f t="shared" si="3"/>
        <v>67846359</v>
      </c>
      <c r="J38" s="37">
        <f t="shared" si="3"/>
        <v>-46997403</v>
      </c>
      <c r="K38" s="33">
        <f t="shared" si="3"/>
        <v>-52187690</v>
      </c>
      <c r="L38" s="34">
        <f t="shared" si="3"/>
        <v>-65183635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3446015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75968</v>
      </c>
      <c r="D40" s="45">
        <f t="shared" si="4"/>
        <v>31601412</v>
      </c>
      <c r="E40" s="46">
        <f t="shared" si="4"/>
        <v>105167965</v>
      </c>
      <c r="F40" s="47">
        <f t="shared" si="4"/>
        <v>-15037049</v>
      </c>
      <c r="G40" s="45">
        <f t="shared" si="4"/>
        <v>-14282758</v>
      </c>
      <c r="H40" s="46">
        <f t="shared" si="4"/>
        <v>-14282758</v>
      </c>
      <c r="I40" s="48">
        <v>71292374</v>
      </c>
      <c r="J40" s="49">
        <f>+J38+J39</f>
        <v>-46997403</v>
      </c>
      <c r="K40" s="45">
        <f>+K38+K39</f>
        <v>-52187690</v>
      </c>
      <c r="L40" s="46">
        <f>+L38+L39</f>
        <v>-65183635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48632610</v>
      </c>
      <c r="D7" s="19">
        <v>35274850</v>
      </c>
      <c r="E7" s="20">
        <v>40009126</v>
      </c>
      <c r="F7" s="21">
        <v>44995667</v>
      </c>
      <c r="G7" s="19">
        <v>44995667</v>
      </c>
      <c r="H7" s="20">
        <v>44995667</v>
      </c>
      <c r="I7" s="22">
        <v>62248783</v>
      </c>
      <c r="J7" s="23">
        <v>73474800</v>
      </c>
      <c r="K7" s="19">
        <v>70382719</v>
      </c>
      <c r="L7" s="20">
        <v>78700668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257321</v>
      </c>
      <c r="F9" s="21">
        <v>0</v>
      </c>
      <c r="G9" s="19">
        <v>0</v>
      </c>
      <c r="H9" s="20">
        <v>0</v>
      </c>
      <c r="I9" s="22">
        <v>5347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-32561219</v>
      </c>
      <c r="D14" s="19">
        <v>-31962911</v>
      </c>
      <c r="E14" s="20">
        <v>-53561105</v>
      </c>
      <c r="F14" s="21">
        <v>-29647428</v>
      </c>
      <c r="G14" s="19">
        <v>-57453983</v>
      </c>
      <c r="H14" s="20">
        <v>-57453983</v>
      </c>
      <c r="I14" s="22">
        <v>-61379997</v>
      </c>
      <c r="J14" s="23">
        <v>-65101104</v>
      </c>
      <c r="K14" s="19">
        <v>-71778762</v>
      </c>
      <c r="L14" s="20">
        <v>-81117360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16071391</v>
      </c>
      <c r="D17" s="27">
        <f t="shared" ref="D17:L17" si="0">SUM(D6:D16)</f>
        <v>3311939</v>
      </c>
      <c r="E17" s="28">
        <f t="shared" si="0"/>
        <v>-13294658</v>
      </c>
      <c r="F17" s="29">
        <f t="shared" si="0"/>
        <v>15348239</v>
      </c>
      <c r="G17" s="27">
        <f t="shared" si="0"/>
        <v>-12458316</v>
      </c>
      <c r="H17" s="30">
        <f t="shared" si="0"/>
        <v>-12458316</v>
      </c>
      <c r="I17" s="29">
        <f t="shared" si="0"/>
        <v>874133</v>
      </c>
      <c r="J17" s="31">
        <f t="shared" si="0"/>
        <v>8373696</v>
      </c>
      <c r="K17" s="27">
        <f t="shared" si="0"/>
        <v>-1396043</v>
      </c>
      <c r="L17" s="28">
        <f t="shared" si="0"/>
        <v>-2416692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-120750</v>
      </c>
      <c r="F26" s="21">
        <v>0</v>
      </c>
      <c r="G26" s="19">
        <v>0</v>
      </c>
      <c r="H26" s="20">
        <v>0</v>
      </c>
      <c r="I26" s="22">
        <v>0</v>
      </c>
      <c r="J26" s="23">
        <v>-2512008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-120750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-2512008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16071391</v>
      </c>
      <c r="D38" s="33">
        <f t="shared" ref="D38:L38" si="3">+D17+D27+D36</f>
        <v>3311939</v>
      </c>
      <c r="E38" s="34">
        <f t="shared" si="3"/>
        <v>-13415408</v>
      </c>
      <c r="F38" s="35">
        <f t="shared" si="3"/>
        <v>15348239</v>
      </c>
      <c r="G38" s="33">
        <f t="shared" si="3"/>
        <v>-12458316</v>
      </c>
      <c r="H38" s="34">
        <f t="shared" si="3"/>
        <v>-12458316</v>
      </c>
      <c r="I38" s="36">
        <f t="shared" si="3"/>
        <v>874133</v>
      </c>
      <c r="J38" s="37">
        <f t="shared" si="3"/>
        <v>5861688</v>
      </c>
      <c r="K38" s="33">
        <f t="shared" si="3"/>
        <v>-1396043</v>
      </c>
      <c r="L38" s="34">
        <f t="shared" si="3"/>
        <v>-2416692</v>
      </c>
    </row>
    <row r="39" spans="1:12" x14ac:dyDescent="0.25">
      <c r="A39" s="24" t="s">
        <v>47</v>
      </c>
      <c r="B39" s="18" t="s">
        <v>48</v>
      </c>
      <c r="C39" s="33">
        <v>92972238</v>
      </c>
      <c r="D39" s="33">
        <v>109289952</v>
      </c>
      <c r="E39" s="34">
        <v>113656932</v>
      </c>
      <c r="F39" s="35">
        <v>0</v>
      </c>
      <c r="G39" s="33">
        <v>99559898</v>
      </c>
      <c r="H39" s="34">
        <v>99559898</v>
      </c>
      <c r="I39" s="36">
        <v>99559898</v>
      </c>
      <c r="J39" s="37">
        <v>99559898</v>
      </c>
      <c r="K39" s="33">
        <v>99559898</v>
      </c>
      <c r="L39" s="34">
        <v>99559898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109043629</v>
      </c>
      <c r="D40" s="45">
        <f t="shared" si="4"/>
        <v>112601891</v>
      </c>
      <c r="E40" s="46">
        <f t="shared" si="4"/>
        <v>100241524</v>
      </c>
      <c r="F40" s="47">
        <f t="shared" si="4"/>
        <v>15348239</v>
      </c>
      <c r="G40" s="45">
        <f t="shared" si="4"/>
        <v>87101582</v>
      </c>
      <c r="H40" s="46">
        <f t="shared" si="4"/>
        <v>87101582</v>
      </c>
      <c r="I40" s="48">
        <v>100434031</v>
      </c>
      <c r="J40" s="49">
        <f>+J38+J39</f>
        <v>105421586</v>
      </c>
      <c r="K40" s="45">
        <f>+K38+K39</f>
        <v>98163855</v>
      </c>
      <c r="L40" s="46">
        <f>+L38+L39</f>
        <v>97143206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-228448</v>
      </c>
      <c r="H26" s="20">
        <v>-228448</v>
      </c>
      <c r="I26" s="22">
        <v>0</v>
      </c>
      <c r="J26" s="23">
        <v>-2028600</v>
      </c>
      <c r="K26" s="19">
        <v>-1888200</v>
      </c>
      <c r="L26" s="20">
        <v>-1980722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-228448</v>
      </c>
      <c r="H27" s="28">
        <f t="shared" si="1"/>
        <v>-228448</v>
      </c>
      <c r="I27" s="30">
        <f t="shared" si="1"/>
        <v>0</v>
      </c>
      <c r="J27" s="31">
        <f t="shared" si="1"/>
        <v>-2028600</v>
      </c>
      <c r="K27" s="27">
        <f t="shared" si="1"/>
        <v>-1888200</v>
      </c>
      <c r="L27" s="28">
        <f t="shared" si="1"/>
        <v>-1980722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-228448</v>
      </c>
      <c r="H38" s="34">
        <f t="shared" si="3"/>
        <v>-228448</v>
      </c>
      <c r="I38" s="36">
        <f t="shared" si="3"/>
        <v>0</v>
      </c>
      <c r="J38" s="37">
        <f t="shared" si="3"/>
        <v>-2028600</v>
      </c>
      <c r="K38" s="33">
        <f t="shared" si="3"/>
        <v>-1888200</v>
      </c>
      <c r="L38" s="34">
        <f t="shared" si="3"/>
        <v>-1980722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-228448</v>
      </c>
      <c r="H40" s="46">
        <f t="shared" si="4"/>
        <v>-228448</v>
      </c>
      <c r="I40" s="48">
        <v>0</v>
      </c>
      <c r="J40" s="49">
        <f>+J38+J39</f>
        <v>-2028600</v>
      </c>
      <c r="K40" s="45">
        <f>+K38+K39</f>
        <v>-1888200</v>
      </c>
      <c r="L40" s="46">
        <f>+L38+L39</f>
        <v>-1980722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22178524</v>
      </c>
      <c r="E7" s="20">
        <v>44997660</v>
      </c>
      <c r="F7" s="21">
        <v>20411896</v>
      </c>
      <c r="G7" s="19">
        <v>23400000</v>
      </c>
      <c r="H7" s="20">
        <v>23400000</v>
      </c>
      <c r="I7" s="22">
        <v>55421633</v>
      </c>
      <c r="J7" s="23">
        <v>28187753</v>
      </c>
      <c r="K7" s="19">
        <v>86622690</v>
      </c>
      <c r="L7" s="20">
        <v>88528105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121535000</v>
      </c>
      <c r="F9" s="21">
        <v>13557900</v>
      </c>
      <c r="G9" s="19">
        <v>15053941</v>
      </c>
      <c r="H9" s="20">
        <v>15053941</v>
      </c>
      <c r="I9" s="22">
        <v>196535000</v>
      </c>
      <c r="J9" s="23">
        <v>12783100</v>
      </c>
      <c r="K9" s="19">
        <v>13572083</v>
      </c>
      <c r="L9" s="20">
        <v>9451959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180848000</v>
      </c>
      <c r="E10" s="20">
        <v>307848000</v>
      </c>
      <c r="F10" s="21">
        <v>240127100</v>
      </c>
      <c r="G10" s="19">
        <v>229185059</v>
      </c>
      <c r="H10" s="20">
        <v>229185059</v>
      </c>
      <c r="I10" s="22">
        <v>340513000</v>
      </c>
      <c r="J10" s="23">
        <v>242878900</v>
      </c>
      <c r="K10" s="19">
        <v>265276917</v>
      </c>
      <c r="L10" s="20">
        <v>282844041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-344208422</v>
      </c>
      <c r="G14" s="19">
        <v>-347537127</v>
      </c>
      <c r="H14" s="20">
        <v>-347537127</v>
      </c>
      <c r="I14" s="22">
        <v>0</v>
      </c>
      <c r="J14" s="23">
        <v>-343571189</v>
      </c>
      <c r="K14" s="19">
        <v>-359375461</v>
      </c>
      <c r="L14" s="20">
        <v>-375492233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203026524</v>
      </c>
      <c r="E17" s="28">
        <f t="shared" si="0"/>
        <v>474380660</v>
      </c>
      <c r="F17" s="29">
        <f t="shared" si="0"/>
        <v>-70111526</v>
      </c>
      <c r="G17" s="27">
        <f t="shared" si="0"/>
        <v>-79898127</v>
      </c>
      <c r="H17" s="30">
        <f t="shared" si="0"/>
        <v>-79898127</v>
      </c>
      <c r="I17" s="29">
        <f t="shared" si="0"/>
        <v>592469633</v>
      </c>
      <c r="J17" s="31">
        <f t="shared" si="0"/>
        <v>-59721436</v>
      </c>
      <c r="K17" s="27">
        <f t="shared" si="0"/>
        <v>6096229</v>
      </c>
      <c r="L17" s="28">
        <f t="shared" si="0"/>
        <v>5331872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-97967032</v>
      </c>
      <c r="G26" s="19">
        <v>-131795527</v>
      </c>
      <c r="H26" s="20">
        <v>-131795527</v>
      </c>
      <c r="I26" s="22">
        <v>0</v>
      </c>
      <c r="J26" s="23">
        <v>-99105119</v>
      </c>
      <c r="K26" s="19">
        <v>-157327230</v>
      </c>
      <c r="L26" s="20">
        <v>-153493640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-97967032</v>
      </c>
      <c r="G27" s="27">
        <f t="shared" si="1"/>
        <v>-131795527</v>
      </c>
      <c r="H27" s="28">
        <f t="shared" si="1"/>
        <v>-131795527</v>
      </c>
      <c r="I27" s="30">
        <f t="shared" si="1"/>
        <v>0</v>
      </c>
      <c r="J27" s="31">
        <f t="shared" si="1"/>
        <v>-99105119</v>
      </c>
      <c r="K27" s="27">
        <f t="shared" si="1"/>
        <v>-157327230</v>
      </c>
      <c r="L27" s="28">
        <f t="shared" si="1"/>
        <v>-153493640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203026524</v>
      </c>
      <c r="E38" s="34">
        <f t="shared" si="3"/>
        <v>474380660</v>
      </c>
      <c r="F38" s="35">
        <f t="shared" si="3"/>
        <v>-168078558</v>
      </c>
      <c r="G38" s="33">
        <f t="shared" si="3"/>
        <v>-211693654</v>
      </c>
      <c r="H38" s="34">
        <f t="shared" si="3"/>
        <v>-211693654</v>
      </c>
      <c r="I38" s="36">
        <f t="shared" si="3"/>
        <v>592469633</v>
      </c>
      <c r="J38" s="37">
        <f t="shared" si="3"/>
        <v>-158826555</v>
      </c>
      <c r="K38" s="33">
        <f t="shared" si="3"/>
        <v>-151231001</v>
      </c>
      <c r="L38" s="34">
        <f t="shared" si="3"/>
        <v>-148161768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203026524</v>
      </c>
      <c r="E40" s="46">
        <f t="shared" si="4"/>
        <v>474380660</v>
      </c>
      <c r="F40" s="47">
        <f t="shared" si="4"/>
        <v>-168078558</v>
      </c>
      <c r="G40" s="45">
        <f t="shared" si="4"/>
        <v>-211693654</v>
      </c>
      <c r="H40" s="46">
        <f t="shared" si="4"/>
        <v>-211693654</v>
      </c>
      <c r="I40" s="48">
        <v>118053258</v>
      </c>
      <c r="J40" s="49">
        <f>+J38+J39</f>
        <v>-158826555</v>
      </c>
      <c r="K40" s="45">
        <f>+K38+K39</f>
        <v>-151231001</v>
      </c>
      <c r="L40" s="46">
        <f>+L38+L39</f>
        <v>-148161768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-40000</v>
      </c>
      <c r="G14" s="19">
        <v>-46000</v>
      </c>
      <c r="H14" s="20">
        <v>-46000</v>
      </c>
      <c r="I14" s="22">
        <v>0</v>
      </c>
      <c r="J14" s="23">
        <v>-54500</v>
      </c>
      <c r="K14" s="19">
        <v>-54500</v>
      </c>
      <c r="L14" s="20">
        <v>-54500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-40000</v>
      </c>
      <c r="G17" s="27">
        <f t="shared" si="0"/>
        <v>-46000</v>
      </c>
      <c r="H17" s="30">
        <f t="shared" si="0"/>
        <v>-46000</v>
      </c>
      <c r="I17" s="29">
        <f t="shared" si="0"/>
        <v>0</v>
      </c>
      <c r="J17" s="31">
        <f t="shared" si="0"/>
        <v>-54500</v>
      </c>
      <c r="K17" s="27">
        <f t="shared" si="0"/>
        <v>-54500</v>
      </c>
      <c r="L17" s="28">
        <f t="shared" si="0"/>
        <v>-54500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-40000</v>
      </c>
      <c r="G38" s="33">
        <f t="shared" si="3"/>
        <v>-46000</v>
      </c>
      <c r="H38" s="34">
        <f t="shared" si="3"/>
        <v>-46000</v>
      </c>
      <c r="I38" s="36">
        <f t="shared" si="3"/>
        <v>0</v>
      </c>
      <c r="J38" s="37">
        <f t="shared" si="3"/>
        <v>-54500</v>
      </c>
      <c r="K38" s="33">
        <f t="shared" si="3"/>
        <v>-54500</v>
      </c>
      <c r="L38" s="34">
        <f t="shared" si="3"/>
        <v>-54500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-40000</v>
      </c>
      <c r="G40" s="45">
        <f t="shared" si="4"/>
        <v>-46000</v>
      </c>
      <c r="H40" s="46">
        <f t="shared" si="4"/>
        <v>-46000</v>
      </c>
      <c r="I40" s="48">
        <v>0</v>
      </c>
      <c r="J40" s="49">
        <f>+J38+J39</f>
        <v>-54500</v>
      </c>
      <c r="K40" s="45">
        <f>+K38+K39</f>
        <v>-54500</v>
      </c>
      <c r="L40" s="46">
        <f>+L38+L39</f>
        <v>-54500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236032340</v>
      </c>
      <c r="D7" s="19">
        <v>553097668</v>
      </c>
      <c r="E7" s="20">
        <v>496035667</v>
      </c>
      <c r="F7" s="21">
        <v>688223250</v>
      </c>
      <c r="G7" s="19">
        <v>628744731</v>
      </c>
      <c r="H7" s="20">
        <v>628744731</v>
      </c>
      <c r="I7" s="22">
        <v>560543784</v>
      </c>
      <c r="J7" s="23">
        <v>701050396</v>
      </c>
      <c r="K7" s="19">
        <v>750123844</v>
      </c>
      <c r="L7" s="20">
        <v>817634994</v>
      </c>
    </row>
    <row r="8" spans="1:12" x14ac:dyDescent="0.25">
      <c r="A8" s="24" t="s">
        <v>23</v>
      </c>
      <c r="B8" s="18" t="s">
        <v>19</v>
      </c>
      <c r="C8" s="19">
        <v>3928775</v>
      </c>
      <c r="D8" s="19">
        <v>6968724</v>
      </c>
      <c r="E8" s="20">
        <v>9037437</v>
      </c>
      <c r="F8" s="21">
        <v>4387694</v>
      </c>
      <c r="G8" s="19">
        <v>4481054</v>
      </c>
      <c r="H8" s="20">
        <v>4481054</v>
      </c>
      <c r="I8" s="22">
        <v>4593610</v>
      </c>
      <c r="J8" s="23">
        <v>4498965</v>
      </c>
      <c r="K8" s="19">
        <v>4723890</v>
      </c>
      <c r="L8" s="20">
        <v>4865668</v>
      </c>
    </row>
    <row r="9" spans="1:12" x14ac:dyDescent="0.25">
      <c r="A9" s="24" t="s">
        <v>24</v>
      </c>
      <c r="B9" s="18" t="s">
        <v>25</v>
      </c>
      <c r="C9" s="19">
        <v>146238678</v>
      </c>
      <c r="D9" s="19">
        <v>165178650</v>
      </c>
      <c r="E9" s="20">
        <v>52086000</v>
      </c>
      <c r="F9" s="21">
        <v>54735100</v>
      </c>
      <c r="G9" s="19">
        <v>54735100</v>
      </c>
      <c r="H9" s="20">
        <v>54735100</v>
      </c>
      <c r="I9" s="22">
        <v>55625100</v>
      </c>
      <c r="J9" s="23">
        <v>57651000</v>
      </c>
      <c r="K9" s="19">
        <v>60307700</v>
      </c>
      <c r="L9" s="20">
        <v>63037900</v>
      </c>
    </row>
    <row r="10" spans="1:12" x14ac:dyDescent="0.25">
      <c r="A10" s="24" t="s">
        <v>26</v>
      </c>
      <c r="B10" s="18" t="s">
        <v>25</v>
      </c>
      <c r="C10" s="19">
        <v>40000000</v>
      </c>
      <c r="D10" s="19">
        <v>37000000</v>
      </c>
      <c r="E10" s="20">
        <v>52001000</v>
      </c>
      <c r="F10" s="21">
        <v>99419000</v>
      </c>
      <c r="G10" s="19">
        <v>109588701</v>
      </c>
      <c r="H10" s="20">
        <v>109588701</v>
      </c>
      <c r="I10" s="22">
        <v>38601770</v>
      </c>
      <c r="J10" s="23">
        <v>113949400</v>
      </c>
      <c r="K10" s="19">
        <v>119889000</v>
      </c>
      <c r="L10" s="20">
        <v>125676000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-296180970</v>
      </c>
      <c r="D14" s="19">
        <v>-433762956</v>
      </c>
      <c r="E14" s="20">
        <v>-328848165</v>
      </c>
      <c r="F14" s="21">
        <v>-364337355</v>
      </c>
      <c r="G14" s="19">
        <v>-360890323</v>
      </c>
      <c r="H14" s="20">
        <v>-360890323</v>
      </c>
      <c r="I14" s="22">
        <v>-387482100</v>
      </c>
      <c r="J14" s="23">
        <v>-431384690</v>
      </c>
      <c r="K14" s="19">
        <v>-459141790</v>
      </c>
      <c r="L14" s="20">
        <v>-477336725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-75253200</v>
      </c>
      <c r="G15" s="19">
        <v>-77788099</v>
      </c>
      <c r="H15" s="20">
        <v>-77788099</v>
      </c>
      <c r="I15" s="22">
        <v>0</v>
      </c>
      <c r="J15" s="23">
        <v>-86974600</v>
      </c>
      <c r="K15" s="19">
        <v>-97517300</v>
      </c>
      <c r="L15" s="20">
        <v>-104578800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130018823</v>
      </c>
      <c r="D17" s="27">
        <f t="shared" ref="D17:L17" si="0">SUM(D6:D16)</f>
        <v>328482086</v>
      </c>
      <c r="E17" s="28">
        <f t="shared" si="0"/>
        <v>280311939</v>
      </c>
      <c r="F17" s="29">
        <f t="shared" si="0"/>
        <v>407174489</v>
      </c>
      <c r="G17" s="27">
        <f t="shared" si="0"/>
        <v>358871164</v>
      </c>
      <c r="H17" s="30">
        <f t="shared" si="0"/>
        <v>358871164</v>
      </c>
      <c r="I17" s="29">
        <f t="shared" si="0"/>
        <v>271882164</v>
      </c>
      <c r="J17" s="31">
        <f t="shared" si="0"/>
        <v>358790471</v>
      </c>
      <c r="K17" s="27">
        <f t="shared" si="0"/>
        <v>378385344</v>
      </c>
      <c r="L17" s="28">
        <f t="shared" si="0"/>
        <v>429299037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-282012406</v>
      </c>
      <c r="D26" s="19">
        <v>-474550381</v>
      </c>
      <c r="E26" s="20">
        <v>-377696066</v>
      </c>
      <c r="F26" s="21">
        <v>-283255005</v>
      </c>
      <c r="G26" s="19">
        <v>-233314530</v>
      </c>
      <c r="H26" s="20">
        <v>-233314530</v>
      </c>
      <c r="I26" s="22">
        <v>-176972353</v>
      </c>
      <c r="J26" s="23">
        <v>-205461645</v>
      </c>
      <c r="K26" s="19">
        <v>-178400650</v>
      </c>
      <c r="L26" s="20">
        <v>-180581050</v>
      </c>
    </row>
    <row r="27" spans="1:12" x14ac:dyDescent="0.25">
      <c r="A27" s="25" t="s">
        <v>39</v>
      </c>
      <c r="B27" s="26" t="s">
        <v>19</v>
      </c>
      <c r="C27" s="27">
        <f>SUM(C21:C26)</f>
        <v>-282012406</v>
      </c>
      <c r="D27" s="27">
        <f t="shared" ref="D27:L27" si="1">SUM(D21:D26)</f>
        <v>-474550381</v>
      </c>
      <c r="E27" s="28">
        <f t="shared" si="1"/>
        <v>-377696066</v>
      </c>
      <c r="F27" s="29">
        <f t="shared" si="1"/>
        <v>-283255005</v>
      </c>
      <c r="G27" s="27">
        <f t="shared" si="1"/>
        <v>-233314530</v>
      </c>
      <c r="H27" s="28">
        <f t="shared" si="1"/>
        <v>-233314530</v>
      </c>
      <c r="I27" s="30">
        <f t="shared" si="1"/>
        <v>-176972353</v>
      </c>
      <c r="J27" s="31">
        <f t="shared" si="1"/>
        <v>-205461645</v>
      </c>
      <c r="K27" s="27">
        <f t="shared" si="1"/>
        <v>-178400650</v>
      </c>
      <c r="L27" s="28">
        <f t="shared" si="1"/>
        <v>-180581050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-151993583</v>
      </c>
      <c r="D38" s="33">
        <f t="shared" ref="D38:L38" si="3">+D17+D27+D36</f>
        <v>-146068295</v>
      </c>
      <c r="E38" s="34">
        <f t="shared" si="3"/>
        <v>-97384127</v>
      </c>
      <c r="F38" s="35">
        <f t="shared" si="3"/>
        <v>123919484</v>
      </c>
      <c r="G38" s="33">
        <f t="shared" si="3"/>
        <v>125556634</v>
      </c>
      <c r="H38" s="34">
        <f t="shared" si="3"/>
        <v>125556634</v>
      </c>
      <c r="I38" s="36">
        <f t="shared" si="3"/>
        <v>94909811</v>
      </c>
      <c r="J38" s="37">
        <f t="shared" si="3"/>
        <v>153328826</v>
      </c>
      <c r="K38" s="33">
        <f t="shared" si="3"/>
        <v>199984694</v>
      </c>
      <c r="L38" s="34">
        <f t="shared" si="3"/>
        <v>248717987</v>
      </c>
    </row>
    <row r="39" spans="1:12" x14ac:dyDescent="0.25">
      <c r="A39" s="24" t="s">
        <v>47</v>
      </c>
      <c r="B39" s="18" t="s">
        <v>48</v>
      </c>
      <c r="C39" s="33">
        <v>184865894</v>
      </c>
      <c r="D39" s="33">
        <v>329053281</v>
      </c>
      <c r="E39" s="34">
        <v>616747936</v>
      </c>
      <c r="F39" s="35">
        <v>634449077</v>
      </c>
      <c r="G39" s="33">
        <v>848211977</v>
      </c>
      <c r="H39" s="34">
        <v>848211977</v>
      </c>
      <c r="I39" s="36">
        <v>848211977</v>
      </c>
      <c r="J39" s="37">
        <v>973768620</v>
      </c>
      <c r="K39" s="33">
        <v>1127097441</v>
      </c>
      <c r="L39" s="34">
        <v>1327082135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32872311</v>
      </c>
      <c r="D40" s="45">
        <f t="shared" si="4"/>
        <v>182984986</v>
      </c>
      <c r="E40" s="46">
        <f t="shared" si="4"/>
        <v>519363809</v>
      </c>
      <c r="F40" s="47">
        <f t="shared" si="4"/>
        <v>758368561</v>
      </c>
      <c r="G40" s="45">
        <f t="shared" si="4"/>
        <v>973768611</v>
      </c>
      <c r="H40" s="46">
        <f t="shared" si="4"/>
        <v>973768611</v>
      </c>
      <c r="I40" s="48">
        <v>943121788</v>
      </c>
      <c r="J40" s="49">
        <f>+J38+J39</f>
        <v>1127097446</v>
      </c>
      <c r="K40" s="45">
        <f>+K38+K39</f>
        <v>1327082135</v>
      </c>
      <c r="L40" s="46">
        <f>+L38+L39</f>
        <v>1575800122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-4996464</v>
      </c>
      <c r="F23" s="38">
        <v>0</v>
      </c>
      <c r="G23" s="39">
        <v>0</v>
      </c>
      <c r="H23" s="40">
        <v>0</v>
      </c>
      <c r="I23" s="22">
        <v>2382765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-4996464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2382765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1073951</v>
      </c>
      <c r="K33" s="19">
        <v>668797</v>
      </c>
      <c r="L33" s="20">
        <v>574120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1073951</v>
      </c>
      <c r="K36" s="27">
        <f t="shared" si="2"/>
        <v>668797</v>
      </c>
      <c r="L36" s="28">
        <f t="shared" si="2"/>
        <v>574120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-4996464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2382765</v>
      </c>
      <c r="J38" s="37">
        <f t="shared" si="3"/>
        <v>1073951</v>
      </c>
      <c r="K38" s="33">
        <f t="shared" si="3"/>
        <v>668797</v>
      </c>
      <c r="L38" s="34">
        <f t="shared" si="3"/>
        <v>574120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-4996464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1073951</v>
      </c>
      <c r="K40" s="45">
        <f>+K38+K39</f>
        <v>668797</v>
      </c>
      <c r="L40" s="46">
        <f>+L38+L39</f>
        <v>574120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115144644</v>
      </c>
      <c r="D7" s="19">
        <v>142413036</v>
      </c>
      <c r="E7" s="20">
        <v>152529232</v>
      </c>
      <c r="F7" s="21">
        <v>174854921</v>
      </c>
      <c r="G7" s="19">
        <v>174854921</v>
      </c>
      <c r="H7" s="20">
        <v>174854921</v>
      </c>
      <c r="I7" s="22">
        <v>156720399</v>
      </c>
      <c r="J7" s="23">
        <v>257026165</v>
      </c>
      <c r="K7" s="19">
        <v>290737330</v>
      </c>
      <c r="L7" s="20">
        <v>328903603</v>
      </c>
    </row>
    <row r="8" spans="1:12" x14ac:dyDescent="0.25">
      <c r="A8" s="24" t="s">
        <v>23</v>
      </c>
      <c r="B8" s="18" t="s">
        <v>19</v>
      </c>
      <c r="C8" s="19">
        <v>7061695</v>
      </c>
      <c r="D8" s="19">
        <v>8845628</v>
      </c>
      <c r="E8" s="20">
        <v>100882554</v>
      </c>
      <c r="F8" s="21">
        <v>130640774</v>
      </c>
      <c r="G8" s="19">
        <v>130640774</v>
      </c>
      <c r="H8" s="20">
        <v>130640774</v>
      </c>
      <c r="I8" s="22">
        <v>58130658</v>
      </c>
      <c r="J8" s="23">
        <v>6408642</v>
      </c>
      <c r="K8" s="19">
        <v>6642761</v>
      </c>
      <c r="L8" s="20">
        <v>6808829</v>
      </c>
    </row>
    <row r="9" spans="1:12" x14ac:dyDescent="0.25">
      <c r="A9" s="24" t="s">
        <v>24</v>
      </c>
      <c r="B9" s="18" t="s">
        <v>25</v>
      </c>
      <c r="C9" s="19">
        <v>298381046</v>
      </c>
      <c r="D9" s="19">
        <v>314552843</v>
      </c>
      <c r="E9" s="20">
        <v>340106935</v>
      </c>
      <c r="F9" s="21">
        <v>224916746</v>
      </c>
      <c r="G9" s="19">
        <v>224916746</v>
      </c>
      <c r="H9" s="20">
        <v>224916746</v>
      </c>
      <c r="I9" s="22">
        <v>224916746</v>
      </c>
      <c r="J9" s="23">
        <v>238223335</v>
      </c>
      <c r="K9" s="19">
        <v>253666405</v>
      </c>
      <c r="L9" s="20">
        <v>351749839</v>
      </c>
    </row>
    <row r="10" spans="1:12" x14ac:dyDescent="0.25">
      <c r="A10" s="24" t="s">
        <v>26</v>
      </c>
      <c r="B10" s="18" t="s">
        <v>25</v>
      </c>
      <c r="C10" s="19">
        <v>25000000</v>
      </c>
      <c r="D10" s="19">
        <v>16000000</v>
      </c>
      <c r="E10" s="20">
        <v>2496000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-384402682</v>
      </c>
      <c r="D14" s="19">
        <v>-422914007</v>
      </c>
      <c r="E14" s="20">
        <v>-539923332</v>
      </c>
      <c r="F14" s="21">
        <v>-487844363</v>
      </c>
      <c r="G14" s="19">
        <v>-561685828</v>
      </c>
      <c r="H14" s="20">
        <v>-561685828</v>
      </c>
      <c r="I14" s="22">
        <v>-733949389</v>
      </c>
      <c r="J14" s="23">
        <v>-407459891</v>
      </c>
      <c r="K14" s="19">
        <v>-370744646</v>
      </c>
      <c r="L14" s="20">
        <v>-396329513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61184703</v>
      </c>
      <c r="D17" s="27">
        <f t="shared" ref="D17:L17" si="0">SUM(D6:D16)</f>
        <v>58897500</v>
      </c>
      <c r="E17" s="28">
        <f t="shared" si="0"/>
        <v>56091389</v>
      </c>
      <c r="F17" s="29">
        <f t="shared" si="0"/>
        <v>42568078</v>
      </c>
      <c r="G17" s="27">
        <f t="shared" si="0"/>
        <v>-31273387</v>
      </c>
      <c r="H17" s="30">
        <f t="shared" si="0"/>
        <v>-31273387</v>
      </c>
      <c r="I17" s="29">
        <f t="shared" si="0"/>
        <v>-294181586</v>
      </c>
      <c r="J17" s="31">
        <f t="shared" si="0"/>
        <v>94198251</v>
      </c>
      <c r="K17" s="27">
        <f t="shared" si="0"/>
        <v>180301850</v>
      </c>
      <c r="L17" s="28">
        <f t="shared" si="0"/>
        <v>291132758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-149829582</v>
      </c>
      <c r="D26" s="19">
        <v>-201622477</v>
      </c>
      <c r="E26" s="20">
        <v>-157052574</v>
      </c>
      <c r="F26" s="21">
        <v>-149418069</v>
      </c>
      <c r="G26" s="19">
        <v>-142097615</v>
      </c>
      <c r="H26" s="20">
        <v>-142097615</v>
      </c>
      <c r="I26" s="22">
        <v>-189726237</v>
      </c>
      <c r="J26" s="23">
        <v>-127919356</v>
      </c>
      <c r="K26" s="19">
        <v>-83649138</v>
      </c>
      <c r="L26" s="20">
        <v>-98529639</v>
      </c>
    </row>
    <row r="27" spans="1:12" x14ac:dyDescent="0.25">
      <c r="A27" s="25" t="s">
        <v>39</v>
      </c>
      <c r="B27" s="26" t="s">
        <v>19</v>
      </c>
      <c r="C27" s="27">
        <f>SUM(C21:C26)</f>
        <v>-149829582</v>
      </c>
      <c r="D27" s="27">
        <f t="shared" ref="D27:L27" si="1">SUM(D21:D26)</f>
        <v>-201622477</v>
      </c>
      <c r="E27" s="28">
        <f t="shared" si="1"/>
        <v>-157052574</v>
      </c>
      <c r="F27" s="29">
        <f t="shared" si="1"/>
        <v>-149418069</v>
      </c>
      <c r="G27" s="27">
        <f t="shared" si="1"/>
        <v>-142097615</v>
      </c>
      <c r="H27" s="28">
        <f t="shared" si="1"/>
        <v>-142097615</v>
      </c>
      <c r="I27" s="30">
        <f t="shared" si="1"/>
        <v>-189726237</v>
      </c>
      <c r="J27" s="31">
        <f t="shared" si="1"/>
        <v>-127919356</v>
      </c>
      <c r="K27" s="27">
        <f t="shared" si="1"/>
        <v>-83649138</v>
      </c>
      <c r="L27" s="28">
        <f t="shared" si="1"/>
        <v>-98529639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-88644879</v>
      </c>
      <c r="D38" s="33">
        <f t="shared" ref="D38:L38" si="3">+D17+D27+D36</f>
        <v>-142724977</v>
      </c>
      <c r="E38" s="34">
        <f t="shared" si="3"/>
        <v>-100961185</v>
      </c>
      <c r="F38" s="35">
        <f t="shared" si="3"/>
        <v>-106849991</v>
      </c>
      <c r="G38" s="33">
        <f t="shared" si="3"/>
        <v>-173371002</v>
      </c>
      <c r="H38" s="34">
        <f t="shared" si="3"/>
        <v>-173371002</v>
      </c>
      <c r="I38" s="36">
        <f t="shared" si="3"/>
        <v>-483907823</v>
      </c>
      <c r="J38" s="37">
        <f t="shared" si="3"/>
        <v>-33721105</v>
      </c>
      <c r="K38" s="33">
        <f t="shared" si="3"/>
        <v>96652712</v>
      </c>
      <c r="L38" s="34">
        <f t="shared" si="3"/>
        <v>192603119</v>
      </c>
    </row>
    <row r="39" spans="1:12" x14ac:dyDescent="0.25">
      <c r="A39" s="24" t="s">
        <v>47</v>
      </c>
      <c r="B39" s="18" t="s">
        <v>48</v>
      </c>
      <c r="C39" s="33">
        <v>-94072761</v>
      </c>
      <c r="D39" s="33">
        <v>-690579064</v>
      </c>
      <c r="E39" s="34">
        <v>-832703067</v>
      </c>
      <c r="F39" s="35">
        <v>0</v>
      </c>
      <c r="G39" s="33">
        <v>0</v>
      </c>
      <c r="H39" s="34">
        <v>0</v>
      </c>
      <c r="I39" s="36">
        <v>-951821127</v>
      </c>
      <c r="J39" s="37">
        <v>0</v>
      </c>
      <c r="K39" s="33">
        <v>-33721105</v>
      </c>
      <c r="L39" s="34">
        <v>62931607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-182717640</v>
      </c>
      <c r="D40" s="45">
        <f t="shared" si="4"/>
        <v>-833304041</v>
      </c>
      <c r="E40" s="46">
        <f t="shared" si="4"/>
        <v>-933664252</v>
      </c>
      <c r="F40" s="47">
        <f t="shared" si="4"/>
        <v>-106849991</v>
      </c>
      <c r="G40" s="45">
        <f t="shared" si="4"/>
        <v>-173371002</v>
      </c>
      <c r="H40" s="46">
        <f t="shared" si="4"/>
        <v>-173371002</v>
      </c>
      <c r="I40" s="48">
        <v>-1435728950</v>
      </c>
      <c r="J40" s="49">
        <f>+J38+J39</f>
        <v>-33721105</v>
      </c>
      <c r="K40" s="45">
        <f>+K38+K39</f>
        <v>62931607</v>
      </c>
      <c r="L40" s="46">
        <f>+L38+L39</f>
        <v>255534726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-276359</v>
      </c>
      <c r="D14" s="19">
        <v>-207289</v>
      </c>
      <c r="E14" s="20">
        <v>-208121</v>
      </c>
      <c r="F14" s="21">
        <v>-247826</v>
      </c>
      <c r="G14" s="19">
        <v>-317391</v>
      </c>
      <c r="H14" s="20">
        <v>-317391</v>
      </c>
      <c r="I14" s="22">
        <v>-678444</v>
      </c>
      <c r="J14" s="23">
        <v>-187013</v>
      </c>
      <c r="K14" s="19">
        <v>-179311</v>
      </c>
      <c r="L14" s="20">
        <v>-204216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-276359</v>
      </c>
      <c r="D17" s="27">
        <f t="shared" ref="D17:L17" si="0">SUM(D6:D16)</f>
        <v>-207289</v>
      </c>
      <c r="E17" s="28">
        <f t="shared" si="0"/>
        <v>-208121</v>
      </c>
      <c r="F17" s="29">
        <f t="shared" si="0"/>
        <v>-247826</v>
      </c>
      <c r="G17" s="27">
        <f t="shared" si="0"/>
        <v>-317391</v>
      </c>
      <c r="H17" s="30">
        <f t="shared" si="0"/>
        <v>-317391</v>
      </c>
      <c r="I17" s="29">
        <f t="shared" si="0"/>
        <v>-678444</v>
      </c>
      <c r="J17" s="31">
        <f t="shared" si="0"/>
        <v>-187013</v>
      </c>
      <c r="K17" s="27">
        <f t="shared" si="0"/>
        <v>-179311</v>
      </c>
      <c r="L17" s="28">
        <f t="shared" si="0"/>
        <v>-204216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-2888159</v>
      </c>
      <c r="E26" s="20">
        <v>-2798179</v>
      </c>
      <c r="F26" s="21">
        <v>-695652</v>
      </c>
      <c r="G26" s="19">
        <v>-260870</v>
      </c>
      <c r="H26" s="20">
        <v>-260870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-2888159</v>
      </c>
      <c r="E27" s="28">
        <f t="shared" si="1"/>
        <v>-2798179</v>
      </c>
      <c r="F27" s="29">
        <f t="shared" si="1"/>
        <v>-695652</v>
      </c>
      <c r="G27" s="27">
        <f t="shared" si="1"/>
        <v>-260870</v>
      </c>
      <c r="H27" s="28">
        <f t="shared" si="1"/>
        <v>-260870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-276359</v>
      </c>
      <c r="D38" s="33">
        <f t="shared" ref="D38:L38" si="3">+D17+D27+D36</f>
        <v>-3095448</v>
      </c>
      <c r="E38" s="34">
        <f t="shared" si="3"/>
        <v>-3006300</v>
      </c>
      <c r="F38" s="35">
        <f t="shared" si="3"/>
        <v>-943478</v>
      </c>
      <c r="G38" s="33">
        <f t="shared" si="3"/>
        <v>-578261</v>
      </c>
      <c r="H38" s="34">
        <f t="shared" si="3"/>
        <v>-578261</v>
      </c>
      <c r="I38" s="36">
        <f t="shared" si="3"/>
        <v>-678444</v>
      </c>
      <c r="J38" s="37">
        <f t="shared" si="3"/>
        <v>-187013</v>
      </c>
      <c r="K38" s="33">
        <f t="shared" si="3"/>
        <v>-179311</v>
      </c>
      <c r="L38" s="34">
        <f t="shared" si="3"/>
        <v>-204216</v>
      </c>
    </row>
    <row r="39" spans="1:12" x14ac:dyDescent="0.25">
      <c r="A39" s="24" t="s">
        <v>47</v>
      </c>
      <c r="B39" s="18" t="s">
        <v>48</v>
      </c>
      <c r="C39" s="33">
        <v>-665241</v>
      </c>
      <c r="D39" s="33">
        <v>-942305</v>
      </c>
      <c r="E39" s="34">
        <v>-4037752</v>
      </c>
      <c r="F39" s="35">
        <v>-705</v>
      </c>
      <c r="G39" s="33">
        <v>-705</v>
      </c>
      <c r="H39" s="34">
        <v>-705</v>
      </c>
      <c r="I39" s="36">
        <v>-7044052</v>
      </c>
      <c r="J39" s="37">
        <v>-650955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-941600</v>
      </c>
      <c r="D40" s="45">
        <f t="shared" si="4"/>
        <v>-4037753</v>
      </c>
      <c r="E40" s="46">
        <f t="shared" si="4"/>
        <v>-7044052</v>
      </c>
      <c r="F40" s="47">
        <f t="shared" si="4"/>
        <v>-944183</v>
      </c>
      <c r="G40" s="45">
        <f t="shared" si="4"/>
        <v>-578966</v>
      </c>
      <c r="H40" s="46">
        <f t="shared" si="4"/>
        <v>-578966</v>
      </c>
      <c r="I40" s="48">
        <v>-7722496</v>
      </c>
      <c r="J40" s="49">
        <f>+J38+J39</f>
        <v>-837968</v>
      </c>
      <c r="K40" s="45">
        <f>+K38+K39</f>
        <v>-179311</v>
      </c>
      <c r="L40" s="46">
        <f>+L38+L39</f>
        <v>-204216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569499</v>
      </c>
      <c r="K33" s="19">
        <v>569499</v>
      </c>
      <c r="L33" s="20">
        <v>569499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569499</v>
      </c>
      <c r="K36" s="27">
        <f t="shared" si="2"/>
        <v>569499</v>
      </c>
      <c r="L36" s="28">
        <f t="shared" si="2"/>
        <v>569499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569499</v>
      </c>
      <c r="K38" s="33">
        <f t="shared" si="3"/>
        <v>569499</v>
      </c>
      <c r="L38" s="34">
        <f t="shared" si="3"/>
        <v>569499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569499</v>
      </c>
      <c r="K40" s="45">
        <f>+K38+K39</f>
        <v>569499</v>
      </c>
      <c r="L40" s="46">
        <f>+L38+L39</f>
        <v>569499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19.149999999999999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710566674</v>
      </c>
      <c r="D7" s="19">
        <v>1093242579</v>
      </c>
      <c r="E7" s="20">
        <v>1079382831</v>
      </c>
      <c r="F7" s="21">
        <v>2132626747</v>
      </c>
      <c r="G7" s="19">
        <v>2002220766</v>
      </c>
      <c r="H7" s="20">
        <v>2002220766</v>
      </c>
      <c r="I7" s="22">
        <v>1120854886</v>
      </c>
      <c r="J7" s="23">
        <v>11607229261</v>
      </c>
      <c r="K7" s="19">
        <v>13117959817</v>
      </c>
      <c r="L7" s="20">
        <v>14808492353</v>
      </c>
    </row>
    <row r="8" spans="1:12" x14ac:dyDescent="0.25">
      <c r="A8" s="24" t="s">
        <v>23</v>
      </c>
      <c r="B8" s="18" t="s">
        <v>19</v>
      </c>
      <c r="C8" s="19">
        <v>14075669</v>
      </c>
      <c r="D8" s="19">
        <v>17919175</v>
      </c>
      <c r="E8" s="20">
        <v>122634872</v>
      </c>
      <c r="F8" s="21">
        <v>136483324</v>
      </c>
      <c r="G8" s="19">
        <v>137112634</v>
      </c>
      <c r="H8" s="20">
        <v>137112634</v>
      </c>
      <c r="I8" s="22">
        <v>81363929</v>
      </c>
      <c r="J8" s="23">
        <v>1283414259</v>
      </c>
      <c r="K8" s="19">
        <v>1399661479</v>
      </c>
      <c r="L8" s="20">
        <v>1615097321</v>
      </c>
    </row>
    <row r="9" spans="1:12" x14ac:dyDescent="0.25">
      <c r="A9" s="24" t="s">
        <v>24</v>
      </c>
      <c r="B9" s="18" t="s">
        <v>25</v>
      </c>
      <c r="C9" s="19">
        <v>553266543</v>
      </c>
      <c r="D9" s="19">
        <v>604988026</v>
      </c>
      <c r="E9" s="20">
        <v>715046613</v>
      </c>
      <c r="F9" s="21">
        <v>491417745</v>
      </c>
      <c r="G9" s="19">
        <v>519120052</v>
      </c>
      <c r="H9" s="20">
        <v>519120052</v>
      </c>
      <c r="I9" s="22">
        <v>728492547</v>
      </c>
      <c r="J9" s="23">
        <v>2341018331</v>
      </c>
      <c r="K9" s="19">
        <v>2598372149</v>
      </c>
      <c r="L9" s="20">
        <v>2959802631</v>
      </c>
    </row>
    <row r="10" spans="1:12" x14ac:dyDescent="0.25">
      <c r="A10" s="24" t="s">
        <v>26</v>
      </c>
      <c r="B10" s="18" t="s">
        <v>25</v>
      </c>
      <c r="C10" s="19">
        <v>83300000</v>
      </c>
      <c r="D10" s="19">
        <v>289334939</v>
      </c>
      <c r="E10" s="20">
        <v>433803401</v>
      </c>
      <c r="F10" s="21">
        <v>1272924855</v>
      </c>
      <c r="G10" s="19">
        <v>1215315093</v>
      </c>
      <c r="H10" s="20">
        <v>1215315093</v>
      </c>
      <c r="I10" s="22">
        <v>854816770</v>
      </c>
      <c r="J10" s="23">
        <v>1968553280</v>
      </c>
      <c r="K10" s="19">
        <v>2214697316</v>
      </c>
      <c r="L10" s="20">
        <v>2327380504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13033118</v>
      </c>
      <c r="G11" s="19">
        <v>85329287</v>
      </c>
      <c r="H11" s="20">
        <v>85329287</v>
      </c>
      <c r="I11" s="22">
        <v>1662204035</v>
      </c>
      <c r="J11" s="23">
        <v>334263370</v>
      </c>
      <c r="K11" s="19">
        <v>352743767</v>
      </c>
      <c r="L11" s="20">
        <v>370025484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-562603456</v>
      </c>
      <c r="D14" s="19">
        <v>-1020273144</v>
      </c>
      <c r="E14" s="20">
        <v>-1450843805</v>
      </c>
      <c r="F14" s="21">
        <v>-2710558599</v>
      </c>
      <c r="G14" s="19">
        <v>-3275588725</v>
      </c>
      <c r="H14" s="20">
        <v>-3275588725</v>
      </c>
      <c r="I14" s="22">
        <v>-1880885783</v>
      </c>
      <c r="J14" s="23">
        <v>-13779296738</v>
      </c>
      <c r="K14" s="19">
        <v>-15457709126</v>
      </c>
      <c r="L14" s="20">
        <v>-17499506947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-75253200</v>
      </c>
      <c r="G15" s="19">
        <v>-77941143</v>
      </c>
      <c r="H15" s="20">
        <v>-77941143</v>
      </c>
      <c r="I15" s="22">
        <v>0</v>
      </c>
      <c r="J15" s="23">
        <v>-279773210</v>
      </c>
      <c r="K15" s="19">
        <v>-293810900</v>
      </c>
      <c r="L15" s="20">
        <v>-294934200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798605430</v>
      </c>
      <c r="D17" s="27">
        <f t="shared" ref="D17:L17" si="0">SUM(D6:D16)</f>
        <v>985211575</v>
      </c>
      <c r="E17" s="28">
        <f t="shared" si="0"/>
        <v>900023912</v>
      </c>
      <c r="F17" s="29">
        <f t="shared" si="0"/>
        <v>1260673990</v>
      </c>
      <c r="G17" s="27">
        <f t="shared" si="0"/>
        <v>605567964</v>
      </c>
      <c r="H17" s="30">
        <f t="shared" si="0"/>
        <v>605567964</v>
      </c>
      <c r="I17" s="29">
        <f t="shared" si="0"/>
        <v>2566846384</v>
      </c>
      <c r="J17" s="31">
        <f t="shared" si="0"/>
        <v>3475408553</v>
      </c>
      <c r="K17" s="27">
        <f t="shared" si="0"/>
        <v>3931914502</v>
      </c>
      <c r="L17" s="28">
        <f t="shared" si="0"/>
        <v>4286357146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-772370</v>
      </c>
      <c r="D23" s="19">
        <v>6184245</v>
      </c>
      <c r="E23" s="20">
        <v>-4996464</v>
      </c>
      <c r="F23" s="38">
        <v>0</v>
      </c>
      <c r="G23" s="39">
        <v>0</v>
      </c>
      <c r="H23" s="40">
        <v>0</v>
      </c>
      <c r="I23" s="22">
        <v>2382765</v>
      </c>
      <c r="J23" s="41">
        <v>251280</v>
      </c>
      <c r="K23" s="39">
        <v>251280</v>
      </c>
      <c r="L23" s="40">
        <v>251280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-736624263</v>
      </c>
      <c r="D26" s="19">
        <v>-910088741</v>
      </c>
      <c r="E26" s="20">
        <v>-873402722</v>
      </c>
      <c r="F26" s="21">
        <v>-1661560869</v>
      </c>
      <c r="G26" s="19">
        <v>-1523837553</v>
      </c>
      <c r="H26" s="20">
        <v>-1523837553</v>
      </c>
      <c r="I26" s="22">
        <v>-668110212</v>
      </c>
      <c r="J26" s="23">
        <v>-2727946265</v>
      </c>
      <c r="K26" s="19">
        <v>-2425505367</v>
      </c>
      <c r="L26" s="20">
        <v>-2109631438</v>
      </c>
    </row>
    <row r="27" spans="1:12" x14ac:dyDescent="0.25">
      <c r="A27" s="25" t="s">
        <v>39</v>
      </c>
      <c r="B27" s="26" t="s">
        <v>19</v>
      </c>
      <c r="C27" s="27">
        <f>SUM(C21:C26)</f>
        <v>-737396633</v>
      </c>
      <c r="D27" s="27">
        <f t="shared" ref="D27:L27" si="1">SUM(D21:D26)</f>
        <v>-903904496</v>
      </c>
      <c r="E27" s="28">
        <f t="shared" si="1"/>
        <v>-878399186</v>
      </c>
      <c r="F27" s="29">
        <f t="shared" si="1"/>
        <v>-1661560869</v>
      </c>
      <c r="G27" s="27">
        <f t="shared" si="1"/>
        <v>-1523837553</v>
      </c>
      <c r="H27" s="28">
        <f t="shared" si="1"/>
        <v>-1523837553</v>
      </c>
      <c r="I27" s="30">
        <f t="shared" si="1"/>
        <v>-665727447</v>
      </c>
      <c r="J27" s="31">
        <f t="shared" si="1"/>
        <v>-2727694985</v>
      </c>
      <c r="K27" s="27">
        <f t="shared" si="1"/>
        <v>-2425254087</v>
      </c>
      <c r="L27" s="28">
        <f t="shared" si="1"/>
        <v>-2109380158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326194700</v>
      </c>
      <c r="K32" s="19">
        <v>244646000</v>
      </c>
      <c r="L32" s="20">
        <v>244646000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176091</v>
      </c>
      <c r="E33" s="20">
        <v>388413</v>
      </c>
      <c r="F33" s="21">
        <v>0</v>
      </c>
      <c r="G33" s="39">
        <v>0</v>
      </c>
      <c r="H33" s="40">
        <v>0</v>
      </c>
      <c r="I33" s="42">
        <v>636465</v>
      </c>
      <c r="J33" s="23">
        <v>1643450</v>
      </c>
      <c r="K33" s="19">
        <v>1238296</v>
      </c>
      <c r="L33" s="20">
        <v>1143619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-15160381</v>
      </c>
      <c r="H35" s="20">
        <v>-15160381</v>
      </c>
      <c r="I35" s="22">
        <v>0</v>
      </c>
      <c r="J35" s="23">
        <v>-323118311</v>
      </c>
      <c r="K35" s="19">
        <v>-334130992</v>
      </c>
      <c r="L35" s="20">
        <v>-379420930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176091</v>
      </c>
      <c r="E36" s="28">
        <f t="shared" si="2"/>
        <v>388413</v>
      </c>
      <c r="F36" s="29">
        <f t="shared" si="2"/>
        <v>0</v>
      </c>
      <c r="G36" s="27">
        <f t="shared" si="2"/>
        <v>-15160381</v>
      </c>
      <c r="H36" s="28">
        <f t="shared" si="2"/>
        <v>-15160381</v>
      </c>
      <c r="I36" s="30">
        <f t="shared" si="2"/>
        <v>636465</v>
      </c>
      <c r="J36" s="31">
        <f t="shared" si="2"/>
        <v>4719839</v>
      </c>
      <c r="K36" s="27">
        <f t="shared" si="2"/>
        <v>-88246696</v>
      </c>
      <c r="L36" s="28">
        <f t="shared" si="2"/>
        <v>-133631311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61208797</v>
      </c>
      <c r="D38" s="33">
        <f t="shared" ref="D38:L38" si="3">+D17+D27+D36</f>
        <v>81483170</v>
      </c>
      <c r="E38" s="34">
        <f t="shared" si="3"/>
        <v>22013139</v>
      </c>
      <c r="F38" s="35">
        <f t="shared" si="3"/>
        <v>-400886879</v>
      </c>
      <c r="G38" s="33">
        <f t="shared" si="3"/>
        <v>-933429970</v>
      </c>
      <c r="H38" s="34">
        <f t="shared" si="3"/>
        <v>-933429970</v>
      </c>
      <c r="I38" s="36">
        <f t="shared" si="3"/>
        <v>1901755402</v>
      </c>
      <c r="J38" s="37">
        <f t="shared" si="3"/>
        <v>752433407</v>
      </c>
      <c r="K38" s="33">
        <f t="shared" si="3"/>
        <v>1418413719</v>
      </c>
      <c r="L38" s="34">
        <f t="shared" si="3"/>
        <v>2043345677</v>
      </c>
    </row>
    <row r="39" spans="1:12" x14ac:dyDescent="0.25">
      <c r="A39" s="24" t="s">
        <v>47</v>
      </c>
      <c r="B39" s="18" t="s">
        <v>48</v>
      </c>
      <c r="C39" s="33">
        <v>-621981375</v>
      </c>
      <c r="D39" s="33">
        <v>-1796656324</v>
      </c>
      <c r="E39" s="34">
        <v>-1906606472</v>
      </c>
      <c r="F39" s="35">
        <v>634448372</v>
      </c>
      <c r="G39" s="33">
        <v>947771170</v>
      </c>
      <c r="H39" s="34">
        <v>947771170</v>
      </c>
      <c r="I39" s="36">
        <v>-2143616627</v>
      </c>
      <c r="J39" s="37">
        <v>-16889206717</v>
      </c>
      <c r="K39" s="33">
        <v>-16814435820</v>
      </c>
      <c r="L39" s="34">
        <v>-16045545038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-560772578</v>
      </c>
      <c r="D40" s="45">
        <f t="shared" si="4"/>
        <v>-1715173154</v>
      </c>
      <c r="E40" s="46">
        <f t="shared" si="4"/>
        <v>-1884593333</v>
      </c>
      <c r="F40" s="47">
        <f t="shared" si="4"/>
        <v>233561493</v>
      </c>
      <c r="G40" s="45">
        <f t="shared" si="4"/>
        <v>14341200</v>
      </c>
      <c r="H40" s="46">
        <f t="shared" si="4"/>
        <v>14341200</v>
      </c>
      <c r="I40" s="48">
        <v>-863053629</v>
      </c>
      <c r="J40" s="49">
        <f>+J38+J39</f>
        <v>-16136773310</v>
      </c>
      <c r="K40" s="45">
        <f>+K38+K39</f>
        <v>-15396022101</v>
      </c>
      <c r="L40" s="46">
        <f>+L38+L39</f>
        <v>-14002199361</v>
      </c>
    </row>
    <row r="41" spans="1:12" x14ac:dyDescent="0.25">
      <c r="A41" s="50" t="s">
        <v>104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105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106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A4332D8-1D5C-4D6A-B44F-36696A107F9A}"/>
</file>

<file path=customXml/itemProps2.xml><?xml version="1.0" encoding="utf-8"?>
<ds:datastoreItem xmlns:ds="http://schemas.openxmlformats.org/officeDocument/2006/customXml" ds:itemID="{CC4FEF48-2654-4FB4-B69D-06276701FF18}"/>
</file>

<file path=customXml/itemProps3.xml><?xml version="1.0" encoding="utf-8"?>
<ds:datastoreItem xmlns:ds="http://schemas.openxmlformats.org/officeDocument/2006/customXml" ds:itemID="{0E78CA02-91B2-49AB-947B-54E7238EFF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2025-11-17T08:35:16Z</dcterms:created>
  <dcterms:modified xsi:type="dcterms:W3CDTF">2025-11-17T08:40:19Z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